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ET-Americke\RP\TENDER\vymery\"/>
    </mc:Choice>
  </mc:AlternateContent>
  <workbookProtection workbookAlgorithmName="SHA-512" workbookHashValue="5eIIEmZ8LXHAZxOU+q02fjlYDo7tNEBEgxXCrvpqQ1Svm43aoAZ0U1WK4mq23TXCY/hC8lx/XVMJbXK93F27Ew==" workbookSaltValue="guYp5oLpAb82SJGlLWkxHA==" workbookSpinCount="100000" lockStructure="1"/>
  <bookViews>
    <workbookView xWindow="0" yWindow="0" windowWidth="28800" windowHeight="14235" activeTab="1"/>
  </bookViews>
  <sheets>
    <sheet name="Rekapitulácia stavby" sheetId="1" r:id="rId1"/>
    <sheet name="103 - Chodníky" sheetId="2" r:id="rId2"/>
  </sheets>
  <definedNames>
    <definedName name="_xlnm._FilterDatabase" localSheetId="1" hidden="1">'103 - Chodníky'!$C$85:$K$155</definedName>
    <definedName name="_xlnm.Print_Titles" localSheetId="1">'103 - Chodníky'!$85:$85</definedName>
    <definedName name="_xlnm.Print_Titles" localSheetId="0">'Rekapitulácia stavby'!$52:$52</definedName>
    <definedName name="_xlnm.Print_Area" localSheetId="1">'103 - Chodníky'!$C$4:$J$39,'103 - Chodníky'!$C$45:$J$67,'103 - Chodníky'!$C$73:$K$155</definedName>
    <definedName name="_xlnm.Print_Area" localSheetId="0">'Rekapitulácia stavby'!$D$4:$AO$36,'Rekapitulácia stavby'!$C$42:$AQ$56</definedName>
  </definedNames>
  <calcPr calcId="152511"/>
</workbook>
</file>

<file path=xl/calcChain.xml><?xml version="1.0" encoding="utf-8"?>
<calcChain xmlns="http://schemas.openxmlformats.org/spreadsheetml/2006/main">
  <c r="J37" i="2" l="1"/>
  <c r="J36" i="2"/>
  <c r="AY55" i="1" s="1"/>
  <c r="J35" i="2"/>
  <c r="AX55" i="1" s="1"/>
  <c r="BI155" i="2"/>
  <c r="BH155" i="2"/>
  <c r="BG155" i="2"/>
  <c r="BE155" i="2"/>
  <c r="T155" i="2"/>
  <c r="T154" i="2" s="1"/>
  <c r="R155" i="2"/>
  <c r="R154" i="2"/>
  <c r="P155" i="2"/>
  <c r="P154" i="2"/>
  <c r="BK155" i="2"/>
  <c r="BK154" i="2" s="1"/>
  <c r="J154" i="2" s="1"/>
  <c r="J66" i="2" s="1"/>
  <c r="J155" i="2"/>
  <c r="BF155" i="2" s="1"/>
  <c r="BI153" i="2"/>
  <c r="BH153" i="2"/>
  <c r="BG153" i="2"/>
  <c r="BE153" i="2"/>
  <c r="T153" i="2"/>
  <c r="R153" i="2"/>
  <c r="P153" i="2"/>
  <c r="BK153" i="2"/>
  <c r="J153" i="2"/>
  <c r="BF153" i="2" s="1"/>
  <c r="BI152" i="2"/>
  <c r="BH152" i="2"/>
  <c r="BG152" i="2"/>
  <c r="BE152" i="2"/>
  <c r="T152" i="2"/>
  <c r="R152" i="2"/>
  <c r="P152" i="2"/>
  <c r="BK152" i="2"/>
  <c r="J152" i="2"/>
  <c r="BF152" i="2" s="1"/>
  <c r="BI151" i="2"/>
  <c r="BH151" i="2"/>
  <c r="BG151" i="2"/>
  <c r="BE151" i="2"/>
  <c r="T151" i="2"/>
  <c r="R151" i="2"/>
  <c r="P151" i="2"/>
  <c r="BK151" i="2"/>
  <c r="J151" i="2"/>
  <c r="BF151" i="2"/>
  <c r="BI150" i="2"/>
  <c r="BH150" i="2"/>
  <c r="BG150" i="2"/>
  <c r="BE150" i="2"/>
  <c r="T150" i="2"/>
  <c r="R150" i="2"/>
  <c r="P150" i="2"/>
  <c r="BK150" i="2"/>
  <c r="J150" i="2"/>
  <c r="BF150" i="2"/>
  <c r="BI149" i="2"/>
  <c r="BH149" i="2"/>
  <c r="BG149" i="2"/>
  <c r="BE149" i="2"/>
  <c r="T149" i="2"/>
  <c r="R149" i="2"/>
  <c r="P149" i="2"/>
  <c r="BK149" i="2"/>
  <c r="J149" i="2"/>
  <c r="BF149" i="2" s="1"/>
  <c r="BI148" i="2"/>
  <c r="BH148" i="2"/>
  <c r="BG148" i="2"/>
  <c r="BE148" i="2"/>
  <c r="T148" i="2"/>
  <c r="R148" i="2"/>
  <c r="P148" i="2"/>
  <c r="BK148" i="2"/>
  <c r="J148" i="2"/>
  <c r="BF148" i="2" s="1"/>
  <c r="BI147" i="2"/>
  <c r="BH147" i="2"/>
  <c r="BG147" i="2"/>
  <c r="BE147" i="2"/>
  <c r="T147" i="2"/>
  <c r="R147" i="2"/>
  <c r="P147" i="2"/>
  <c r="BK147" i="2"/>
  <c r="J147" i="2"/>
  <c r="BF147" i="2"/>
  <c r="BI146" i="2"/>
  <c r="BH146" i="2"/>
  <c r="BG146" i="2"/>
  <c r="BE146" i="2"/>
  <c r="T146" i="2"/>
  <c r="R146" i="2"/>
  <c r="P146" i="2"/>
  <c r="BK146" i="2"/>
  <c r="J146" i="2"/>
  <c r="BF146" i="2" s="1"/>
  <c r="BI145" i="2"/>
  <c r="BH145" i="2"/>
  <c r="BG145" i="2"/>
  <c r="BE145" i="2"/>
  <c r="T145" i="2"/>
  <c r="R145" i="2"/>
  <c r="P145" i="2"/>
  <c r="BK145" i="2"/>
  <c r="J145" i="2"/>
  <c r="BF145" i="2"/>
  <c r="BI144" i="2"/>
  <c r="BH144" i="2"/>
  <c r="BG144" i="2"/>
  <c r="BE144" i="2"/>
  <c r="T144" i="2"/>
  <c r="R144" i="2"/>
  <c r="P144" i="2"/>
  <c r="BK144" i="2"/>
  <c r="J144" i="2"/>
  <c r="BF144" i="2" s="1"/>
  <c r="BI143" i="2"/>
  <c r="BH143" i="2"/>
  <c r="BG143" i="2"/>
  <c r="BE143" i="2"/>
  <c r="T143" i="2"/>
  <c r="R143" i="2"/>
  <c r="P143" i="2"/>
  <c r="BK143" i="2"/>
  <c r="J143" i="2"/>
  <c r="BF143" i="2" s="1"/>
  <c r="BI142" i="2"/>
  <c r="BH142" i="2"/>
  <c r="BG142" i="2"/>
  <c r="BE142" i="2"/>
  <c r="T142" i="2"/>
  <c r="R142" i="2"/>
  <c r="P142" i="2"/>
  <c r="BK142" i="2"/>
  <c r="J142" i="2"/>
  <c r="BF142" i="2" s="1"/>
  <c r="BI141" i="2"/>
  <c r="BH141" i="2"/>
  <c r="BG141" i="2"/>
  <c r="BE141" i="2"/>
  <c r="T141" i="2"/>
  <c r="R141" i="2"/>
  <c r="P141" i="2"/>
  <c r="BK141" i="2"/>
  <c r="J141" i="2"/>
  <c r="BF141" i="2" s="1"/>
  <c r="BI140" i="2"/>
  <c r="BH140" i="2"/>
  <c r="BG140" i="2"/>
  <c r="BE140" i="2"/>
  <c r="T140" i="2"/>
  <c r="R140" i="2"/>
  <c r="P140" i="2"/>
  <c r="BK140" i="2"/>
  <c r="J140" i="2"/>
  <c r="BF140" i="2" s="1"/>
  <c r="BI139" i="2"/>
  <c r="BH139" i="2"/>
  <c r="BG139" i="2"/>
  <c r="BE139" i="2"/>
  <c r="T139" i="2"/>
  <c r="R139" i="2"/>
  <c r="P139" i="2"/>
  <c r="BK139" i="2"/>
  <c r="J139" i="2"/>
  <c r="BF139" i="2"/>
  <c r="BI138" i="2"/>
  <c r="BH138" i="2"/>
  <c r="BG138" i="2"/>
  <c r="BE138" i="2"/>
  <c r="T138" i="2"/>
  <c r="R138" i="2"/>
  <c r="P138" i="2"/>
  <c r="BK138" i="2"/>
  <c r="J138" i="2"/>
  <c r="BF138" i="2"/>
  <c r="BI137" i="2"/>
  <c r="BH137" i="2"/>
  <c r="BG137" i="2"/>
  <c r="BE137" i="2"/>
  <c r="T137" i="2"/>
  <c r="R137" i="2"/>
  <c r="P137" i="2"/>
  <c r="BK137" i="2"/>
  <c r="J137" i="2"/>
  <c r="BF137" i="2" s="1"/>
  <c r="BI136" i="2"/>
  <c r="BH136" i="2"/>
  <c r="BG136" i="2"/>
  <c r="BE136" i="2"/>
  <c r="T136" i="2"/>
  <c r="R136" i="2"/>
  <c r="P136" i="2"/>
  <c r="BK136" i="2"/>
  <c r="J136" i="2"/>
  <c r="BF136" i="2" s="1"/>
  <c r="BI135" i="2"/>
  <c r="BH135" i="2"/>
  <c r="BG135" i="2"/>
  <c r="BE135" i="2"/>
  <c r="T135" i="2"/>
  <c r="R135" i="2"/>
  <c r="P135" i="2"/>
  <c r="BK135" i="2"/>
  <c r="J135" i="2"/>
  <c r="BF135" i="2" s="1"/>
  <c r="BI134" i="2"/>
  <c r="BH134" i="2"/>
  <c r="BG134" i="2"/>
  <c r="BE134" i="2"/>
  <c r="T134" i="2"/>
  <c r="R134" i="2"/>
  <c r="P134" i="2"/>
  <c r="BK134" i="2"/>
  <c r="J134" i="2"/>
  <c r="BF134" i="2"/>
  <c r="BI133" i="2"/>
  <c r="BH133" i="2"/>
  <c r="BG133" i="2"/>
  <c r="BE133" i="2"/>
  <c r="T133" i="2"/>
  <c r="R133" i="2"/>
  <c r="P133" i="2"/>
  <c r="BK133" i="2"/>
  <c r="J133" i="2"/>
  <c r="BF133" i="2"/>
  <c r="BI132" i="2"/>
  <c r="BH132" i="2"/>
  <c r="BG132" i="2"/>
  <c r="BE132" i="2"/>
  <c r="T132" i="2"/>
  <c r="R132" i="2"/>
  <c r="P132" i="2"/>
  <c r="BK132" i="2"/>
  <c r="J132" i="2"/>
  <c r="BF132" i="2" s="1"/>
  <c r="BI131" i="2"/>
  <c r="BH131" i="2"/>
  <c r="BG131" i="2"/>
  <c r="BE131" i="2"/>
  <c r="T131" i="2"/>
  <c r="R131" i="2"/>
  <c r="P131" i="2"/>
  <c r="BK131" i="2"/>
  <c r="J131" i="2"/>
  <c r="BF131" i="2" s="1"/>
  <c r="BI130" i="2"/>
  <c r="BH130" i="2"/>
  <c r="BG130" i="2"/>
  <c r="BE130" i="2"/>
  <c r="T130" i="2"/>
  <c r="R130" i="2"/>
  <c r="P130" i="2"/>
  <c r="BK130" i="2"/>
  <c r="J130" i="2"/>
  <c r="BF130" i="2"/>
  <c r="BI128" i="2"/>
  <c r="BH128" i="2"/>
  <c r="BG128" i="2"/>
  <c r="BE128" i="2"/>
  <c r="T128" i="2"/>
  <c r="R128" i="2"/>
  <c r="P128" i="2"/>
  <c r="BK128" i="2"/>
  <c r="J128" i="2"/>
  <c r="BF128" i="2" s="1"/>
  <c r="BI127" i="2"/>
  <c r="BH127" i="2"/>
  <c r="BG127" i="2"/>
  <c r="BE127" i="2"/>
  <c r="T127" i="2"/>
  <c r="R127" i="2"/>
  <c r="P127" i="2"/>
  <c r="BK127" i="2"/>
  <c r="J127" i="2"/>
  <c r="BF127" i="2" s="1"/>
  <c r="BI126" i="2"/>
  <c r="BH126" i="2"/>
  <c r="BG126" i="2"/>
  <c r="BE126" i="2"/>
  <c r="T126" i="2"/>
  <c r="R126" i="2"/>
  <c r="P126" i="2"/>
  <c r="BK126" i="2"/>
  <c r="J126" i="2"/>
  <c r="BF126" i="2"/>
  <c r="BI125" i="2"/>
  <c r="BH125" i="2"/>
  <c r="BG125" i="2"/>
  <c r="BE125" i="2"/>
  <c r="T125" i="2"/>
  <c r="R125" i="2"/>
  <c r="P125" i="2"/>
  <c r="BK125" i="2"/>
  <c r="J125" i="2"/>
  <c r="BF125" i="2" s="1"/>
  <c r="BI124" i="2"/>
  <c r="BH124" i="2"/>
  <c r="BG124" i="2"/>
  <c r="BE124" i="2"/>
  <c r="T124" i="2"/>
  <c r="R124" i="2"/>
  <c r="P124" i="2"/>
  <c r="BK124" i="2"/>
  <c r="J124" i="2"/>
  <c r="BF124" i="2" s="1"/>
  <c r="BI123" i="2"/>
  <c r="BH123" i="2"/>
  <c r="BG123" i="2"/>
  <c r="BE123" i="2"/>
  <c r="T123" i="2"/>
  <c r="R123" i="2"/>
  <c r="P123" i="2"/>
  <c r="BK123" i="2"/>
  <c r="J123" i="2"/>
  <c r="BF123" i="2" s="1"/>
  <c r="BI122" i="2"/>
  <c r="BH122" i="2"/>
  <c r="BG122" i="2"/>
  <c r="BE122" i="2"/>
  <c r="T122" i="2"/>
  <c r="R122" i="2"/>
  <c r="P122" i="2"/>
  <c r="BK122" i="2"/>
  <c r="J122" i="2"/>
  <c r="BF122" i="2" s="1"/>
  <c r="BI121" i="2"/>
  <c r="BH121" i="2"/>
  <c r="BG121" i="2"/>
  <c r="BE121" i="2"/>
  <c r="T121" i="2"/>
  <c r="R121" i="2"/>
  <c r="P121" i="2"/>
  <c r="BK121" i="2"/>
  <c r="J121" i="2"/>
  <c r="BF121" i="2"/>
  <c r="BI120" i="2"/>
  <c r="BH120" i="2"/>
  <c r="BG120" i="2"/>
  <c r="BE120" i="2"/>
  <c r="T120" i="2"/>
  <c r="R120" i="2"/>
  <c r="P120" i="2"/>
  <c r="BK120" i="2"/>
  <c r="J120" i="2"/>
  <c r="BF120" i="2" s="1"/>
  <c r="BI119" i="2"/>
  <c r="BH119" i="2"/>
  <c r="BG119" i="2"/>
  <c r="BE119" i="2"/>
  <c r="T119" i="2"/>
  <c r="R119" i="2"/>
  <c r="P119" i="2"/>
  <c r="BK119" i="2"/>
  <c r="J119" i="2"/>
  <c r="BF119" i="2" s="1"/>
  <c r="BI117" i="2"/>
  <c r="BH117" i="2"/>
  <c r="BG117" i="2"/>
  <c r="BE117" i="2"/>
  <c r="T117" i="2"/>
  <c r="R117" i="2"/>
  <c r="P117" i="2"/>
  <c r="BK117" i="2"/>
  <c r="J117" i="2"/>
  <c r="BF117" i="2"/>
  <c r="BI116" i="2"/>
  <c r="BH116" i="2"/>
  <c r="BG116" i="2"/>
  <c r="BE116" i="2"/>
  <c r="T116" i="2"/>
  <c r="R116" i="2"/>
  <c r="P116" i="2"/>
  <c r="BK116" i="2"/>
  <c r="J116" i="2"/>
  <c r="BF116" i="2" s="1"/>
  <c r="BI115" i="2"/>
  <c r="BH115" i="2"/>
  <c r="BG115" i="2"/>
  <c r="BE115" i="2"/>
  <c r="T115" i="2"/>
  <c r="R115" i="2"/>
  <c r="P115" i="2"/>
  <c r="BK115" i="2"/>
  <c r="J115" i="2"/>
  <c r="BF115" i="2"/>
  <c r="BI114" i="2"/>
  <c r="BH114" i="2"/>
  <c r="BG114" i="2"/>
  <c r="BE114" i="2"/>
  <c r="T114" i="2"/>
  <c r="R114" i="2"/>
  <c r="P114" i="2"/>
  <c r="BK114" i="2"/>
  <c r="J114" i="2"/>
  <c r="BF114" i="2" s="1"/>
  <c r="BI113" i="2"/>
  <c r="BH113" i="2"/>
  <c r="BG113" i="2"/>
  <c r="BE113" i="2"/>
  <c r="T113" i="2"/>
  <c r="R113" i="2"/>
  <c r="P113" i="2"/>
  <c r="BK113" i="2"/>
  <c r="J113" i="2"/>
  <c r="BF113" i="2" s="1"/>
  <c r="BI112" i="2"/>
  <c r="BH112" i="2"/>
  <c r="BG112" i="2"/>
  <c r="BE112" i="2"/>
  <c r="T112" i="2"/>
  <c r="R112" i="2"/>
  <c r="P112" i="2"/>
  <c r="BK112" i="2"/>
  <c r="J112" i="2"/>
  <c r="BF112" i="2" s="1"/>
  <c r="BI111" i="2"/>
  <c r="BH111" i="2"/>
  <c r="BG111" i="2"/>
  <c r="BE111" i="2"/>
  <c r="T111" i="2"/>
  <c r="R111" i="2"/>
  <c r="P111" i="2"/>
  <c r="BK111" i="2"/>
  <c r="J111" i="2"/>
  <c r="BF111" i="2"/>
  <c r="BI110" i="2"/>
  <c r="BH110" i="2"/>
  <c r="BG110" i="2"/>
  <c r="BE110" i="2"/>
  <c r="T110" i="2"/>
  <c r="R110" i="2"/>
  <c r="P110" i="2"/>
  <c r="BK110" i="2"/>
  <c r="J110" i="2"/>
  <c r="BF110" i="2" s="1"/>
  <c r="BI109" i="2"/>
  <c r="BH109" i="2"/>
  <c r="BG109" i="2"/>
  <c r="BE109" i="2"/>
  <c r="T109" i="2"/>
  <c r="R109" i="2"/>
  <c r="P109" i="2"/>
  <c r="BK109" i="2"/>
  <c r="J109" i="2"/>
  <c r="BF109" i="2"/>
  <c r="BI108" i="2"/>
  <c r="BH108" i="2"/>
  <c r="BG108" i="2"/>
  <c r="BE108" i="2"/>
  <c r="T108" i="2"/>
  <c r="R108" i="2"/>
  <c r="P108" i="2"/>
  <c r="BK108" i="2"/>
  <c r="J108" i="2"/>
  <c r="BF108" i="2" s="1"/>
  <c r="BI107" i="2"/>
  <c r="BH107" i="2"/>
  <c r="BG107" i="2"/>
  <c r="BE107" i="2"/>
  <c r="T107" i="2"/>
  <c r="R107" i="2"/>
  <c r="P107" i="2"/>
  <c r="BK107" i="2"/>
  <c r="J107" i="2"/>
  <c r="BF107" i="2" s="1"/>
  <c r="BI106" i="2"/>
  <c r="BH106" i="2"/>
  <c r="BG106" i="2"/>
  <c r="BE106" i="2"/>
  <c r="T106" i="2"/>
  <c r="R106" i="2"/>
  <c r="P106" i="2"/>
  <c r="BK106" i="2"/>
  <c r="J106" i="2"/>
  <c r="BF106" i="2" s="1"/>
  <c r="BI105" i="2"/>
  <c r="BH105" i="2"/>
  <c r="BG105" i="2"/>
  <c r="BE105" i="2"/>
  <c r="T105" i="2"/>
  <c r="R105" i="2"/>
  <c r="P105" i="2"/>
  <c r="BK105" i="2"/>
  <c r="J105" i="2"/>
  <c r="BF105" i="2" s="1"/>
  <c r="BI104" i="2"/>
  <c r="BH104" i="2"/>
  <c r="BG104" i="2"/>
  <c r="BE104" i="2"/>
  <c r="T104" i="2"/>
  <c r="R104" i="2"/>
  <c r="P104" i="2"/>
  <c r="BK104" i="2"/>
  <c r="J104" i="2"/>
  <c r="BF104" i="2" s="1"/>
  <c r="BI103" i="2"/>
  <c r="BH103" i="2"/>
  <c r="BG103" i="2"/>
  <c r="BE103" i="2"/>
  <c r="T103" i="2"/>
  <c r="R103" i="2"/>
  <c r="P103" i="2"/>
  <c r="BK103" i="2"/>
  <c r="J103" i="2"/>
  <c r="BF103" i="2" s="1"/>
  <c r="BI102" i="2"/>
  <c r="BH102" i="2"/>
  <c r="BG102" i="2"/>
  <c r="BE102" i="2"/>
  <c r="T102" i="2"/>
  <c r="R102" i="2"/>
  <c r="P102" i="2"/>
  <c r="BK102" i="2"/>
  <c r="J102" i="2"/>
  <c r="BF102" i="2" s="1"/>
  <c r="BI101" i="2"/>
  <c r="BH101" i="2"/>
  <c r="BG101" i="2"/>
  <c r="BE101" i="2"/>
  <c r="T101" i="2"/>
  <c r="R101" i="2"/>
  <c r="P101" i="2"/>
  <c r="BK101" i="2"/>
  <c r="J101" i="2"/>
  <c r="BF101" i="2" s="1"/>
  <c r="BI99" i="2"/>
  <c r="BH99" i="2"/>
  <c r="BG99" i="2"/>
  <c r="BE99" i="2"/>
  <c r="T99" i="2"/>
  <c r="R99" i="2"/>
  <c r="P99" i="2"/>
  <c r="BK99" i="2"/>
  <c r="J99" i="2"/>
  <c r="BF99" i="2"/>
  <c r="BI98" i="2"/>
  <c r="BH98" i="2"/>
  <c r="BG98" i="2"/>
  <c r="BE98" i="2"/>
  <c r="T98" i="2"/>
  <c r="R98" i="2"/>
  <c r="P98" i="2"/>
  <c r="BK98" i="2"/>
  <c r="J98" i="2"/>
  <c r="BF98" i="2"/>
  <c r="BI97" i="2"/>
  <c r="BH97" i="2"/>
  <c r="BG97" i="2"/>
  <c r="BE97" i="2"/>
  <c r="T97" i="2"/>
  <c r="R97" i="2"/>
  <c r="P97" i="2"/>
  <c r="BK97" i="2"/>
  <c r="J97" i="2"/>
  <c r="BF97" i="2"/>
  <c r="BI96" i="2"/>
  <c r="BH96" i="2"/>
  <c r="BG96" i="2"/>
  <c r="BE96" i="2"/>
  <c r="T96" i="2"/>
  <c r="R96" i="2"/>
  <c r="P96" i="2"/>
  <c r="BK96" i="2"/>
  <c r="J96" i="2"/>
  <c r="BF96" i="2" s="1"/>
  <c r="BI94" i="2"/>
  <c r="BH94" i="2"/>
  <c r="BG94" i="2"/>
  <c r="BE94" i="2"/>
  <c r="T94" i="2"/>
  <c r="R94" i="2"/>
  <c r="P94" i="2"/>
  <c r="BK94" i="2"/>
  <c r="J94" i="2"/>
  <c r="BF94" i="2" s="1"/>
  <c r="BI93" i="2"/>
  <c r="BH93" i="2"/>
  <c r="BG93" i="2"/>
  <c r="BE93" i="2"/>
  <c r="T93" i="2"/>
  <c r="R93" i="2"/>
  <c r="P93" i="2"/>
  <c r="BK93" i="2"/>
  <c r="J93" i="2"/>
  <c r="BF93" i="2"/>
  <c r="BI92" i="2"/>
  <c r="BH92" i="2"/>
  <c r="BG92" i="2"/>
  <c r="BE92" i="2"/>
  <c r="T92" i="2"/>
  <c r="R92" i="2"/>
  <c r="P92" i="2"/>
  <c r="BK92" i="2"/>
  <c r="J92" i="2"/>
  <c r="BF92" i="2"/>
  <c r="BI91" i="2"/>
  <c r="BH91" i="2"/>
  <c r="BG91" i="2"/>
  <c r="BE91" i="2"/>
  <c r="T91" i="2"/>
  <c r="R91" i="2"/>
  <c r="P91" i="2"/>
  <c r="BK91" i="2"/>
  <c r="J91" i="2"/>
  <c r="BF91" i="2" s="1"/>
  <c r="BI90" i="2"/>
  <c r="BH90" i="2"/>
  <c r="BG90" i="2"/>
  <c r="BE90" i="2"/>
  <c r="T90" i="2"/>
  <c r="R90" i="2"/>
  <c r="P90" i="2"/>
  <c r="BK90" i="2"/>
  <c r="J90" i="2"/>
  <c r="BF90" i="2" s="1"/>
  <c r="BI89" i="2"/>
  <c r="BH89" i="2"/>
  <c r="BG89" i="2"/>
  <c r="BE89" i="2"/>
  <c r="T89" i="2"/>
  <c r="R89" i="2"/>
  <c r="P89" i="2"/>
  <c r="BK89" i="2"/>
  <c r="J89" i="2"/>
  <c r="BF89" i="2" s="1"/>
  <c r="J83" i="2"/>
  <c r="J82" i="2"/>
  <c r="F80" i="2"/>
  <c r="E78" i="2"/>
  <c r="J55" i="2"/>
  <c r="J54" i="2"/>
  <c r="F52" i="2"/>
  <c r="E50" i="2"/>
  <c r="J18" i="2"/>
  <c r="E18" i="2"/>
  <c r="F83" i="2" s="1"/>
  <c r="J17" i="2"/>
  <c r="J15" i="2"/>
  <c r="E15" i="2"/>
  <c r="F82" i="2" s="1"/>
  <c r="F54" i="2"/>
  <c r="J14" i="2"/>
  <c r="J12" i="2"/>
  <c r="J80" i="2" s="1"/>
  <c r="E7" i="2"/>
  <c r="E48" i="2" s="1"/>
  <c r="E76" i="2"/>
  <c r="AS54" i="1"/>
  <c r="L50" i="1"/>
  <c r="AM50" i="1"/>
  <c r="AM49" i="1"/>
  <c r="L49" i="1"/>
  <c r="AM47" i="1"/>
  <c r="L47" i="1"/>
  <c r="L45" i="1"/>
  <c r="L44" i="1"/>
  <c r="R95" i="2" l="1"/>
  <c r="R100" i="2"/>
  <c r="P100" i="2"/>
  <c r="R129" i="2"/>
  <c r="T88" i="2"/>
  <c r="R118" i="2"/>
  <c r="P118" i="2"/>
  <c r="T118" i="2"/>
  <c r="P88" i="2"/>
  <c r="T95" i="2"/>
  <c r="T100" i="2"/>
  <c r="P129" i="2"/>
  <c r="R88" i="2"/>
  <c r="P95" i="2"/>
  <c r="R87" i="2"/>
  <c r="R86" i="2" s="1"/>
  <c r="T129" i="2"/>
  <c r="BK129" i="2"/>
  <c r="J129" i="2" s="1"/>
  <c r="J65" i="2" s="1"/>
  <c r="BK118" i="2"/>
  <c r="J118" i="2" s="1"/>
  <c r="J64" i="2" s="1"/>
  <c r="BK100" i="2"/>
  <c r="J100" i="2" s="1"/>
  <c r="J63" i="2" s="1"/>
  <c r="BK95" i="2"/>
  <c r="J95" i="2" s="1"/>
  <c r="J62" i="2" s="1"/>
  <c r="J33" i="2"/>
  <c r="AV55" i="1" s="1"/>
  <c r="F35" i="2"/>
  <c r="BB55" i="1" s="1"/>
  <c r="BB54" i="1" s="1"/>
  <c r="AX54" i="1" s="1"/>
  <c r="F36" i="2"/>
  <c r="BC55" i="1" s="1"/>
  <c r="BC54" i="1" s="1"/>
  <c r="AY54" i="1" s="1"/>
  <c r="BK88" i="2"/>
  <c r="F37" i="2"/>
  <c r="BD55" i="1" s="1"/>
  <c r="BD54" i="1" s="1"/>
  <c r="W33" i="1" s="1"/>
  <c r="J52" i="2"/>
  <c r="J34" i="2"/>
  <c r="AW55" i="1" s="1"/>
  <c r="F55" i="2"/>
  <c r="F34" i="2"/>
  <c r="BA55" i="1" s="1"/>
  <c r="BA54" i="1" s="1"/>
  <c r="F33" i="2"/>
  <c r="AZ55" i="1" s="1"/>
  <c r="AZ54" i="1" s="1"/>
  <c r="P87" i="2" l="1"/>
  <c r="P86" i="2" s="1"/>
  <c r="AU55" i="1" s="1"/>
  <c r="AU54" i="1" s="1"/>
  <c r="T87" i="2"/>
  <c r="T86" i="2" s="1"/>
  <c r="BK87" i="2"/>
  <c r="BK86" i="2" s="1"/>
  <c r="J86" i="2" s="1"/>
  <c r="AT55" i="1"/>
  <c r="J88" i="2"/>
  <c r="J61" i="2" s="1"/>
  <c r="W31" i="1"/>
  <c r="W32" i="1"/>
  <c r="AW54" i="1"/>
  <c r="AK30" i="1" s="1"/>
  <c r="W30" i="1"/>
  <c r="W29" i="1"/>
  <c r="AV54" i="1"/>
  <c r="J87" i="2" l="1"/>
  <c r="J60" i="2" s="1"/>
  <c r="J59" i="2"/>
  <c r="J30" i="2"/>
  <c r="AT54" i="1"/>
  <c r="AK29" i="1"/>
  <c r="J39" i="2" l="1"/>
  <c r="AG55" i="1"/>
  <c r="AN55" i="1" l="1"/>
  <c r="AG54" i="1"/>
  <c r="AN54" i="1" l="1"/>
  <c r="AK26" i="1"/>
  <c r="AK35" i="1" s="1"/>
</calcChain>
</file>

<file path=xl/sharedStrings.xml><?xml version="1.0" encoding="utf-8"?>
<sst xmlns="http://schemas.openxmlformats.org/spreadsheetml/2006/main" count="1204" uniqueCount="368">
  <si>
    <t>Export Komplet</t>
  </si>
  <si>
    <t/>
  </si>
  <si>
    <t>2.0</t>
  </si>
  <si>
    <t>False</t>
  </si>
  <si>
    <t>{b9abf824-a726-4470-bc2b-7d8760675583}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</si>
  <si>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</si>
  <si>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</si>
  <si>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</si>
  <si>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</si>
  <si>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</si>
  <si>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</si>
  <si>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201</t>
  </si>
  <si>
    <t>Stavba:</t>
  </si>
  <si>
    <t>ET Americké námestie</t>
  </si>
  <si>
    <t>JKSO:</t>
  </si>
  <si>
    <t>KS:</t>
  </si>
  <si>
    <t>Miesto:</t>
  </si>
  <si>
    <t>Bratislava</t>
  </si>
  <si>
    <t>Dátum:</t>
  </si>
  <si>
    <t>Objednávateľ:</t>
  </si>
  <si>
    <t>IČO:</t>
  </si>
  <si>
    <t xml:space="preserve"> 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</si>
  <si>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</si>
  <si>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</si>
  <si>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</si>
  <si>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</si>
  <si>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</si>
  <si>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</si>
  <si>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</si>
  <si>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</si>
  <si>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</si>
  <si>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</si>
  <si>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</si>
  <si>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</si>
  <si>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</si>
  <si>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</si>
  <si>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</si>
  <si>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</si>
  <si>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</si>
  <si>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</si>
  <si>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</si>
  <si>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</si>
  <si>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</si>
  <si>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</si>
  <si>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</si>
  <si>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</si>
  <si>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</si>
  <si>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</si>
  <si>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</si>
  <si>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</si>
  <si>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</si>
  <si>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</si>
  <si>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</si>
  <si>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</si>
  <si>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</si>
  <si>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</si>
  <si>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</si>
  <si>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</si>
  <si>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</si>
  <si>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</si>
  <si>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</si>
  <si>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</si>
  <si>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</si>
  <si>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</si>
  <si>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</si>
  <si>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</si>
  <si>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</si>
  <si>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</si>
  <si>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103</t>
  </si>
  <si>
    <t>Chodníky</t>
  </si>
  <si>
    <t>STA</t>
  </si>
  <si>
    <t>1</t>
  </si>
  <si>
    <t>{21350582-aaf8-47ca-bf8a-146181fe9718}</t>
  </si>
  <si>
    <t>KRYCÍ LIST ROZPOČTU</t>
  </si>
  <si>
    <t>Objekt:</t>
  </si>
  <si>
    <t>Ing. Májek</t>
  </si>
  <si>
    <t>PROKOS s.r.o.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</si>
  <si>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</si>
  <si>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</si>
  <si>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</si>
  <si>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</si>
  <si>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</si>
  <si>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</si>
  <si>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</si>
  <si>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</si>
  <si>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</si>
  <si>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</si>
  <si>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</si>
  <si>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</si>
  <si>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</si>
  <si>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</si>
  <si>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</si>
  <si>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</si>
  <si>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</si>
  <si>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</si>
  <si>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</si>
  <si>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</si>
  <si>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</si>
  <si>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</si>
  <si>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</si>
  <si>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</si>
  <si>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</si>
  <si>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</si>
  <si>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</si>
  <si>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</si>
  <si>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</si>
  <si>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132211121</t>
  </si>
  <si>
    <t>Hĺbenie rýh šírky nad 600  do 1300 mm v  horninách tr. 3 súdržných - ručným náradím prípojky od vpustov</t>
  </si>
  <si>
    <t>m3</t>
  </si>
  <si>
    <t>CS CENEKON 2019 01</t>
  </si>
  <si>
    <t>4</t>
  </si>
  <si>
    <t>2</t>
  </si>
  <si>
    <t>-1950502164</t>
  </si>
  <si>
    <t>133201101</t>
  </si>
  <si>
    <t>Výkop šachty zapaženej, hornina 3 do 100 m3-vpusty</t>
  </si>
  <si>
    <t>571074727</t>
  </si>
  <si>
    <t>3</t>
  </si>
  <si>
    <t>162701105</t>
  </si>
  <si>
    <t>Vodorovné premiestnenie výkopku po spevnenej ceste, horniny tr.1-4 do 10000 m</t>
  </si>
  <si>
    <t>1178263060</t>
  </si>
  <si>
    <t>171201202</t>
  </si>
  <si>
    <t>Uloženie sypaniny na skládky nad 100 do 1000 m3</t>
  </si>
  <si>
    <t>-1723184269</t>
  </si>
  <si>
    <t>5</t>
  </si>
  <si>
    <t>175101201</t>
  </si>
  <si>
    <t>Obsyp objektov sypaninou z vhodných hornín 1 až 4 bez prehodenia sypaniny</t>
  </si>
  <si>
    <t>-2101317255</t>
  </si>
  <si>
    <t>6</t>
  </si>
  <si>
    <t>M</t>
  </si>
  <si>
    <t>583310003300</t>
  </si>
  <si>
    <t>Štrkopiesok frakcia 0-32 mm, STN EN 13242 + A1</t>
  </si>
  <si>
    <t>t</t>
  </si>
  <si>
    <t>8</t>
  </si>
  <si>
    <t>1478444705</t>
  </si>
  <si>
    <t>Zakladanie</t>
  </si>
  <si>
    <t>7</t>
  </si>
  <si>
    <t>289971211</t>
  </si>
  <si>
    <t>Zhotovenie vrstvy z geotextílie na upravenom povrchu sklon do 1 : 5 , šírky od 0 do 3 m</t>
  </si>
  <si>
    <t>m2</t>
  </si>
  <si>
    <t>120637003</t>
  </si>
  <si>
    <t>693110001200</t>
  </si>
  <si>
    <t>Geotextília polypropylénová Tatratex GTX N PP 300, šírka 1,75-3,5 m, dĺžka 90 m, hrúbka 2,7 mm, netkaná, MIVA</t>
  </si>
  <si>
    <t>602391893</t>
  </si>
  <si>
    <t>9</t>
  </si>
  <si>
    <t>693210000300</t>
  </si>
  <si>
    <t>Geomreža polypropylenová TENSAR TriAx</t>
  </si>
  <si>
    <t>-1003122611</t>
  </si>
  <si>
    <t>10</t>
  </si>
  <si>
    <t>289971314</t>
  </si>
  <si>
    <t xml:space="preserve">Zhotovenie vrátane dodávky vrstvy z geomreže </t>
  </si>
  <si>
    <t>641670576</t>
  </si>
  <si>
    <t>Komunikácie</t>
  </si>
  <si>
    <t>11</t>
  </si>
  <si>
    <t>564851111</t>
  </si>
  <si>
    <t>Podklad zo štrkodrviny s rozprestretím a zhutnením, po zhutnení hr. 150 mm</t>
  </si>
  <si>
    <t>-114125872</t>
  </si>
  <si>
    <t>12</t>
  </si>
  <si>
    <t>564871111</t>
  </si>
  <si>
    <t>Podklad zo štrkodrviny s rozprestretím a zhutnením, po zhutnení hr. 250 mm</t>
  </si>
  <si>
    <t>80333650</t>
  </si>
  <si>
    <t>13</t>
  </si>
  <si>
    <t>567115113</t>
  </si>
  <si>
    <t>Podklad z prostého betónu tr. C 8/10 hr. 100 mm</t>
  </si>
  <si>
    <t>CS Cenekon 2016 01</t>
  </si>
  <si>
    <t>779961448</t>
  </si>
  <si>
    <t>14</t>
  </si>
  <si>
    <t>567123811</t>
  </si>
  <si>
    <t>Podklad z kameniva stmeleného cementom na diaľnici s rozprestretím a zhutnením CBGM C 8/10 (C 6/8), hr. 120 mm</t>
  </si>
  <si>
    <t>-1255717392</t>
  </si>
  <si>
    <t>15</t>
  </si>
  <si>
    <t>567123814</t>
  </si>
  <si>
    <t>Podklad z kameniva stmeleného cementom na diaľnici s rozprestretím a zhutnením, CBGM C 8/10 (C 6/8),hr. 150 mm</t>
  </si>
  <si>
    <t>-153855456</t>
  </si>
  <si>
    <t>16</t>
  </si>
  <si>
    <t>567143811</t>
  </si>
  <si>
    <t>Podklad z kameniva stmeleného cementom na diaľnici s rozprestretím a zhutnením, CBGM C 8/10 (C 6/8), po zhutnení hr. 210 mm</t>
  </si>
  <si>
    <t>2039659792</t>
  </si>
  <si>
    <t>17</t>
  </si>
  <si>
    <t>573111111</t>
  </si>
  <si>
    <t>Postrek asfaltový infiltračný s posypom kamenivom z asfaltu cestného v množstve 0,60 kg/m2 (770+220m2)</t>
  </si>
  <si>
    <t>-1243216009</t>
  </si>
  <si>
    <t>18</t>
  </si>
  <si>
    <t>573211108</t>
  </si>
  <si>
    <t>Postrek asfaltový spojovací bez posypu kamenivom z asfaltu cestného v množstve 0,50 kg/m2 (220x2)</t>
  </si>
  <si>
    <t>1700433367</t>
  </si>
  <si>
    <t>19</t>
  </si>
  <si>
    <t>577134111R</t>
  </si>
  <si>
    <t>Asfaltový betón vrstva obrusná AC 4 O v pruhu š. do 3 m z nemodifik. asfaltu tr. II, po zhutnení hr. 40 mm</t>
  </si>
  <si>
    <t>1571268854</t>
  </si>
  <si>
    <t>577144251</t>
  </si>
  <si>
    <t>Asfaltový betón vrstva obrusná AC 11 O v pruhu š. do 3 m z modifik. asfaltu tr. I, po zhutnení hr. 50 mm</t>
  </si>
  <si>
    <t>-1904357499</t>
  </si>
  <si>
    <t>21</t>
  </si>
  <si>
    <t>577154451</t>
  </si>
  <si>
    <t>Asfaltový betón vrstva ložná AC 22 L v pruhu š. do 3 m z modifik. asfaltu tr. I, po zhutnení hr. 60 mm</t>
  </si>
  <si>
    <t>24970076</t>
  </si>
  <si>
    <t>22</t>
  </si>
  <si>
    <t>577164311</t>
  </si>
  <si>
    <t>Asfaltový betón vrstva obrusná alebo ložná AC 16 v pruhu š. do 3 m z nemodifik. asfaltu tr. I, po zhutnení hr. 70 mm</t>
  </si>
  <si>
    <t>1651469899</t>
  </si>
  <si>
    <t>23</t>
  </si>
  <si>
    <t>577174431</t>
  </si>
  <si>
    <t>Asfaltový betón vrstva ložná AC 22 L v pruhu š. do 3 m z nemodifik. asfaltu tr. II, po zhutnení hr. 80 mm</t>
  </si>
  <si>
    <t>-181863727</t>
  </si>
  <si>
    <t>24</t>
  </si>
  <si>
    <t>596911112</t>
  </si>
  <si>
    <t>Kladenie zámkovej dlažby  hr. 6 cm pre peších nad 20 m2 so zriadením lôžka z kameniva hr. 4 cm</t>
  </si>
  <si>
    <t>CS CENEKON 2017 02</t>
  </si>
  <si>
    <t>-1742699947</t>
  </si>
  <si>
    <t>25</t>
  </si>
  <si>
    <t>592460007100</t>
  </si>
  <si>
    <t>Dlažba betónová pre nevidiacich drážková, rozmer 200x200x60 mm, andezit</t>
  </si>
  <si>
    <t>1894582465</t>
  </si>
  <si>
    <t>26</t>
  </si>
  <si>
    <t>592460007300</t>
  </si>
  <si>
    <t>Dlažba betónová pre nevidiacich, rozmer 200x200x60 mm, andezit</t>
  </si>
  <si>
    <t>430042145</t>
  </si>
  <si>
    <t>27</t>
  </si>
  <si>
    <t>592460005100</t>
  </si>
  <si>
    <t>Dlažba betónová  rozmer 200x200x60 mm, grafit</t>
  </si>
  <si>
    <t>-100963365</t>
  </si>
  <si>
    <t>Rúrové vedenie</t>
  </si>
  <si>
    <t>28</t>
  </si>
  <si>
    <t>871353121</t>
  </si>
  <si>
    <t>Montáž potrubia z kanalizačných rúr z tvrdého PVC tesn. gumovým krúžkom v skl. do 20% DN 200</t>
  </si>
  <si>
    <t>m</t>
  </si>
  <si>
    <t>1392601022</t>
  </si>
  <si>
    <t>29</t>
  </si>
  <si>
    <t>286120001700</t>
  </si>
  <si>
    <t>Rúra PVC hladký kanalizačný systém DN 200x4,9, dĺ. 1 m,</t>
  </si>
  <si>
    <t>ks</t>
  </si>
  <si>
    <t>1172459502</t>
  </si>
  <si>
    <t>30</t>
  </si>
  <si>
    <t>5922360050</t>
  </si>
  <si>
    <t>Uličná vpusť betónová,</t>
  </si>
  <si>
    <t>-414233848</t>
  </si>
  <si>
    <t>31</t>
  </si>
  <si>
    <t>895941111</t>
  </si>
  <si>
    <t xml:space="preserve">Zriadenie kanalizačného vpustu uličného z betónových dielcov </t>
  </si>
  <si>
    <t>594901568</t>
  </si>
  <si>
    <t>32</t>
  </si>
  <si>
    <t>899103111</t>
  </si>
  <si>
    <t>Osadenie poklopu liatinového a oceľového vrátane rámu hmotn. nad 100 do 150 kg</t>
  </si>
  <si>
    <t>1343815245</t>
  </si>
  <si>
    <t>33</t>
  </si>
  <si>
    <t>899203111</t>
  </si>
  <si>
    <t>Osadenie liatinovej mreže vrátane rámu a koša na bahno hmotnosti jednotlivo nad 100 do 150 kg</t>
  </si>
  <si>
    <t>451495598</t>
  </si>
  <si>
    <t>34</t>
  </si>
  <si>
    <t>2860007490</t>
  </si>
  <si>
    <t>Liatinová mreža pre  vpuste</t>
  </si>
  <si>
    <t>1926559724</t>
  </si>
  <si>
    <t>35</t>
  </si>
  <si>
    <t>552410002300R</t>
  </si>
  <si>
    <t>Poklop liatinový pre uličné vpusty  s bočným vtokom (RADBUZA)</t>
  </si>
  <si>
    <t>637052093</t>
  </si>
  <si>
    <t>36</t>
  </si>
  <si>
    <t>2860007480</t>
  </si>
  <si>
    <t>Lapač nečistôt pre vpuste</t>
  </si>
  <si>
    <t>-328880782</t>
  </si>
  <si>
    <t>37</t>
  </si>
  <si>
    <t>899331111</t>
  </si>
  <si>
    <t>Výšková úprava uličného vstupu alebo vpuste do 200 mm zvýšením poklopu</t>
  </si>
  <si>
    <t>1148981503</t>
  </si>
  <si>
    <t>Ostatné konštrukcie a práce-búranie</t>
  </si>
  <si>
    <t>40</t>
  </si>
  <si>
    <t>914001111</t>
  </si>
  <si>
    <t>Osadenie a montáž cestnej zvislej dopravnej značky na stĺpik, stĺp, konzolu alebo objekt</t>
  </si>
  <si>
    <t>42345771</t>
  </si>
  <si>
    <t>41</t>
  </si>
  <si>
    <t>914501121</t>
  </si>
  <si>
    <t>Montáž stĺpika zvislej dopravnej značky dĺžky do 3,5 m do betónového základu</t>
  </si>
  <si>
    <t>-338501861</t>
  </si>
  <si>
    <t>42</t>
  </si>
  <si>
    <t>404490008400</t>
  </si>
  <si>
    <t>Stĺpik Zn, d 60 mm pre dopravné značky</t>
  </si>
  <si>
    <t>2043394051</t>
  </si>
  <si>
    <t>43</t>
  </si>
  <si>
    <t>915712512</t>
  </si>
  <si>
    <t>Vodorovné dopravné značenie termoplastom deliacich čiar súvislých šírky 125 mm biela retroreflexná</t>
  </si>
  <si>
    <t>-1204593103</t>
  </si>
  <si>
    <t>44</t>
  </si>
  <si>
    <t>915712522</t>
  </si>
  <si>
    <t>Vodorovné dopravné značenie termoplastom deliacich čiar prerušovaných šírky 125 mm biela retroreflexná</t>
  </si>
  <si>
    <t>-1546817923</t>
  </si>
  <si>
    <t>45</t>
  </si>
  <si>
    <t>915712612</t>
  </si>
  <si>
    <t>Vodorovné dopravné značenie termoplastom vodiacich čiar súvislých šírky 250 mm biela retroreflexná</t>
  </si>
  <si>
    <t>-48576278</t>
  </si>
  <si>
    <t>46</t>
  </si>
  <si>
    <t>915712622</t>
  </si>
  <si>
    <t>Vodorovné dopravné značenie termoplastom vodiacich čiar prerušovaných šírky 250 mm biela retroreflexná</t>
  </si>
  <si>
    <t>821536051</t>
  </si>
  <si>
    <t>47</t>
  </si>
  <si>
    <t>915721512</t>
  </si>
  <si>
    <t>Vodorovné dopravné značenie termoplastom prechodov pre chodcov, šípky, symboly a pod., biela retroreflexná</t>
  </si>
  <si>
    <t>-521402928</t>
  </si>
  <si>
    <t>48</t>
  </si>
  <si>
    <t>915930003</t>
  </si>
  <si>
    <t>Osadenie parkovacieho pozinkového stĺpika pevného s kotviacou doskou</t>
  </si>
  <si>
    <t>-33842587</t>
  </si>
  <si>
    <t>49</t>
  </si>
  <si>
    <t>DON201</t>
  </si>
  <si>
    <t>Zahradzovací stĺpik  výška nad dlažbou 100 cm, zakončenie z hliníkovej zliatiny, priemer 114 mm</t>
  </si>
  <si>
    <t>666894995</t>
  </si>
  <si>
    <t>50</t>
  </si>
  <si>
    <t>916161111</t>
  </si>
  <si>
    <t>Osadenie cestnej obruby z veľkých kociek s bočnou oporou z bet. tr. C 12/15 do lôžka z betónu</t>
  </si>
  <si>
    <t>1018739928</t>
  </si>
  <si>
    <t>51</t>
  </si>
  <si>
    <t>583810000200</t>
  </si>
  <si>
    <t>Kocka dlažobná drobná z vyvretých hornín, veľkosť 100 mm</t>
  </si>
  <si>
    <t>-261155572</t>
  </si>
  <si>
    <t>52</t>
  </si>
  <si>
    <t>916561211</t>
  </si>
  <si>
    <t>Osadenie záhonového alebo parkového obrubníka betónového, do lôžka zo suchého betónu tr. C 12/15 s bočnou oporou (okolo dlažby pre nevidiacich)</t>
  </si>
  <si>
    <t>1274317503</t>
  </si>
  <si>
    <t>53</t>
  </si>
  <si>
    <t>592170001800</t>
  </si>
  <si>
    <t>Obrubník  parkový, lxšxv 1000x50x200 mm, sivá</t>
  </si>
  <si>
    <t>2107671808</t>
  </si>
  <si>
    <t>54</t>
  </si>
  <si>
    <t>917461112</t>
  </si>
  <si>
    <t>Osadenie chodník. obrubníka kamenného stojatého do lôžka z betónu prostého C 16/20 s bočnou oporou</t>
  </si>
  <si>
    <t>1518157070</t>
  </si>
  <si>
    <t>55</t>
  </si>
  <si>
    <t>5838030300</t>
  </si>
  <si>
    <t>-689864344</t>
  </si>
  <si>
    <t>56</t>
  </si>
  <si>
    <t>583810001300R</t>
  </si>
  <si>
    <t>-2117920175</t>
  </si>
  <si>
    <t>57</t>
  </si>
  <si>
    <t>919722212</t>
  </si>
  <si>
    <t>Dilatačné škáry rezané v cementobet. kryte priečne zaliatie škár za tepla, šírky nad 3 do 9 mm</t>
  </si>
  <si>
    <t>2005933529</t>
  </si>
  <si>
    <t>58</t>
  </si>
  <si>
    <t>919735111</t>
  </si>
  <si>
    <t>Rezanie existujúceho asfaltového krytu alebo podkladu hĺbky do 50 mm</t>
  </si>
  <si>
    <t>-1808284780</t>
  </si>
  <si>
    <t>59</t>
  </si>
  <si>
    <t>966006132</t>
  </si>
  <si>
    <t>Odstránenie značk so stĺpikmi s bet. pätkami,  -0,08200t</t>
  </si>
  <si>
    <t>-1248785396</t>
  </si>
  <si>
    <t>60</t>
  </si>
  <si>
    <t>979082213</t>
  </si>
  <si>
    <t>Vodorovná doprava sutiny so zložením a hrubým urovnaním na vzdialenosť do 1 km</t>
  </si>
  <si>
    <t>1166701030</t>
  </si>
  <si>
    <t>61</t>
  </si>
  <si>
    <t>979082219</t>
  </si>
  <si>
    <t>Príplatok k cene za každý ďalší aj začatý 1 km nad 1 km</t>
  </si>
  <si>
    <t>-1880775445</t>
  </si>
  <si>
    <t>62</t>
  </si>
  <si>
    <t>979087214</t>
  </si>
  <si>
    <t>skladné sutiny</t>
  </si>
  <si>
    <t>51827602</t>
  </si>
  <si>
    <t>63</t>
  </si>
  <si>
    <t>979087215</t>
  </si>
  <si>
    <t>skladné zeminy</t>
  </si>
  <si>
    <t>-808269337</t>
  </si>
  <si>
    <t>99</t>
  </si>
  <si>
    <t>Presun hmôt HSV</t>
  </si>
  <si>
    <t>64</t>
  </si>
  <si>
    <t>998225311</t>
  </si>
  <si>
    <t>Presun hmôt pre opravy a údržbu komunikácií a letísk s krytom asfaltovým alebo betónovým</t>
  </si>
  <si>
    <t>-1573889390</t>
  </si>
  <si>
    <t>SO 103 Chodníky</t>
  </si>
  <si>
    <t>Obrubník kamenný rovný 1,0x0,15x0,25m (žula)</t>
  </si>
  <si>
    <t>Obrubník kamenný rovný 1,0x0,20x0,35m (žula)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</si>
</sst>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7" x14ac:knownFonts="1">
    <font>
      <sz val="8"/>
      <name val="Arial CE"/>
      <family val="2"/>
    </font>
    <font>
      <sz val="8"/>
      <color rgb="FF969696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8"/>
      <name val="Arial CE"/>
      <family val="2"/>
      <charset val="238"/>
    </font>
    <font>
      <sz val="12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4" fillId="0" borderId="14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6" fontId="14" fillId="0" borderId="0" xfId="0" applyNumberFormat="1" applyFont="1" applyBorder="1" applyAlignment="1">
      <alignment vertical="center"/>
    </xf>
    <xf numFmtId="4" fontId="1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2" fillId="0" borderId="19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/>
    <xf numFmtId="0" fontId="0" fillId="0" borderId="3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167" fontId="17" fillId="0" borderId="0" xfId="0" applyNumberFormat="1" applyFont="1" applyAlignment="1"/>
    <xf numFmtId="166" fontId="24" fillId="0" borderId="12" xfId="0" applyNumberFormat="1" applyFont="1" applyBorder="1" applyAlignment="1"/>
    <xf numFmtId="166" fontId="24" fillId="0" borderId="13" xfId="0" applyNumberFormat="1" applyFont="1" applyBorder="1" applyAlignment="1"/>
    <xf numFmtId="167" fontId="13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7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167" fontId="0" fillId="0" borderId="22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5" fillId="0" borderId="22" xfId="0" applyFont="1" applyBorder="1" applyAlignment="1" applyProtection="1">
      <alignment horizontal="left" vertical="center" wrapText="1"/>
      <protection locked="0"/>
    </xf>
    <xf numFmtId="167" fontId="25" fillId="0" borderId="22" xfId="0" applyNumberFormat="1" applyFont="1" applyBorder="1" applyAlignment="1" applyProtection="1">
      <alignment vertical="center"/>
      <protection locked="0"/>
    </xf>
    <xf numFmtId="0" fontId="25" fillId="0" borderId="3" xfId="0" applyFont="1" applyBorder="1" applyAlignment="1">
      <alignment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14" fontId="0" fillId="0" borderId="0" xfId="0" applyNumberFormat="1" applyFont="1" applyAlignment="1">
      <alignment horizontal="left" vertical="center"/>
    </xf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0" fontId="25" fillId="0" borderId="22" xfId="0" applyFont="1" applyBorder="1" applyAlignment="1" applyProtection="1">
      <alignment horizontal="center" vertical="center"/>
    </xf>
    <xf numFmtId="49" fontId="25" fillId="0" borderId="22" xfId="0" applyNumberFormat="1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center" vertical="center" wrapText="1"/>
    </xf>
    <xf numFmtId="167" fontId="25" fillId="0" borderId="22" xfId="0" applyNumberFormat="1" applyFont="1" applyBorder="1" applyAlignment="1" applyProtection="1">
      <alignment vertical="center"/>
    </xf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3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opLeftCell="A37" workbookViewId="0">
      <selection activeCell="J55" sqref="J55:AF55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1" t="s">
        <v>0</v>
      </c>
      <c r="AZ1" s="11" t="s">
        <v>1</v>
      </c>
      <c r="BA1" s="11" t="s">
        <v>2</v>
      </c>
      <c r="BB1" s="11" t="s">
        <v>1</v>
      </c>
      <c r="BT1" s="11" t="s">
        <v>3</v>
      </c>
      <c r="BU1" s="11" t="s">
        <v>3</v>
      </c>
      <c r="BV1" s="11" t="s">
        <v>4</v>
      </c>
    </row>
    <row r="2" spans="1:74" ht="36.950000000000003" customHeight="1" x14ac:dyDescent="0.2">
      <c r="AR2" s="157" t="s">
        <v>5</v>
      </c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S2" s="12" t="s">
        <v>6</v>
      </c>
      <c r="BT2" s="12" t="s">
        <v>7</v>
      </c>
    </row>
    <row r="3" spans="1:74" ht="6.95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7</v>
      </c>
    </row>
    <row r="4" spans="1:74" ht="24.95" customHeight="1" x14ac:dyDescent="0.2">
      <c r="B4" s="15"/>
      <c r="D4" s="16" t="s">
        <v>8</v>
      </c>
      <c r="AR4" s="15"/>
      <c r="AS4" s="17" t="s">
        <v>9</v>
      </c>
      <c r="BS4" s="12" t="s">
        <v>6</v>
      </c>
    </row>
    <row r="5" spans="1:74" ht="12" customHeight="1" x14ac:dyDescent="0.2">
      <c r="B5" s="15"/>
      <c r="D5" s="18" t="s">
        <v>10</v>
      </c>
      <c r="K5" s="154" t="s">
        <v>11</v>
      </c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R5" s="15"/>
      <c r="BS5" s="12" t="s">
        <v>6</v>
      </c>
    </row>
    <row r="6" spans="1:74" ht="36.950000000000003" customHeight="1" x14ac:dyDescent="0.2">
      <c r="B6" s="15"/>
      <c r="D6" s="19" t="s">
        <v>12</v>
      </c>
      <c r="K6" s="156" t="s">
        <v>13</v>
      </c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R6" s="15"/>
      <c r="BS6" s="12" t="s">
        <v>6</v>
      </c>
    </row>
    <row r="7" spans="1:74" ht="12" customHeight="1" x14ac:dyDescent="0.2">
      <c r="B7" s="15"/>
      <c r="D7" s="20" t="s">
        <v>14</v>
      </c>
      <c r="K7" s="12" t="s">
        <v>1</v>
      </c>
      <c r="AK7" s="20" t="s">
        <v>15</v>
      </c>
      <c r="AN7" s="12" t="s">
        <v>1</v>
      </c>
      <c r="AR7" s="15"/>
      <c r="BS7" s="12" t="s">
        <v>6</v>
      </c>
    </row>
    <row r="8" spans="1:74" ht="12" customHeight="1" x14ac:dyDescent="0.2">
      <c r="B8" s="15"/>
      <c r="D8" s="20" t="s">
        <v>16</v>
      </c>
      <c r="K8" s="12" t="s">
        <v>17</v>
      </c>
      <c r="AK8" s="20" t="s">
        <v>18</v>
      </c>
      <c r="AN8" s="132">
        <v>43607</v>
      </c>
      <c r="AR8" s="15"/>
      <c r="BS8" s="12" t="s">
        <v>6</v>
      </c>
    </row>
    <row r="9" spans="1:74" ht="14.45" customHeight="1" x14ac:dyDescent="0.2">
      <c r="B9" s="15"/>
      <c r="AR9" s="15"/>
      <c r="BS9" s="12" t="s">
        <v>6</v>
      </c>
    </row>
    <row r="10" spans="1:74" ht="12" customHeight="1" x14ac:dyDescent="0.2">
      <c r="B10" s="15"/>
      <c r="D10" s="20" t="s">
        <v>19</v>
      </c>
      <c r="AK10" s="20" t="s">
        <v>20</v>
      </c>
      <c r="AN10" s="12" t="s">
        <v>1</v>
      </c>
      <c r="AR10" s="15"/>
      <c r="BS10" s="12" t="s">
        <v>6</v>
      </c>
    </row>
    <row r="11" spans="1:74" ht="18.399999999999999" customHeight="1" x14ac:dyDescent="0.2">
      <c r="B11" s="15"/>
      <c r="E11" s="12" t="s">
        <v>21</v>
      </c>
      <c r="AK11" s="20" t="s">
        <v>22</v>
      </c>
      <c r="AN11" s="12" t="s">
        <v>1</v>
      </c>
      <c r="AR11" s="15"/>
      <c r="BS11" s="12" t="s">
        <v>6</v>
      </c>
    </row>
    <row r="12" spans="1:74" ht="6.95" customHeight="1" x14ac:dyDescent="0.2">
      <c r="B12" s="15"/>
      <c r="AR12" s="15"/>
      <c r="BS12" s="12" t="s">
        <v>6</v>
      </c>
    </row>
    <row r="13" spans="1:74" ht="12" customHeight="1" x14ac:dyDescent="0.2">
      <c r="B13" s="15"/>
      <c r="D13" s="20" t="s">
        <v>23</v>
      </c>
      <c r="AK13" s="20" t="s">
        <v>20</v>
      </c>
      <c r="AN13" s="12" t="s">
        <v>1</v>
      </c>
      <c r="AR13" s="15"/>
      <c r="BS13" s="12" t="s">
        <v>6</v>
      </c>
    </row>
    <row r="14" spans="1:74" x14ac:dyDescent="0.2">
      <c r="B14" s="15"/>
      <c r="E14" s="12" t="s">
        <v>21</v>
      </c>
      <c r="AK14" s="20" t="s">
        <v>22</v>
      </c>
      <c r="AN14" s="12" t="s">
        <v>1</v>
      </c>
      <c r="AR14" s="15"/>
      <c r="BS14" s="12" t="s">
        <v>6</v>
      </c>
    </row>
    <row r="15" spans="1:74" ht="6.95" customHeight="1" x14ac:dyDescent="0.2">
      <c r="B15" s="15"/>
      <c r="AR15" s="15"/>
      <c r="BS15" s="12" t="s">
        <v>3</v>
      </c>
    </row>
    <row r="16" spans="1:74" ht="12" customHeight="1" x14ac:dyDescent="0.2">
      <c r="B16" s="15"/>
      <c r="D16" s="20" t="s">
        <v>24</v>
      </c>
      <c r="AK16" s="20" t="s">
        <v>20</v>
      </c>
      <c r="AN16" s="12" t="s">
        <v>1</v>
      </c>
      <c r="AR16" s="15"/>
      <c r="BS16" s="12" t="s">
        <v>3</v>
      </c>
    </row>
    <row r="17" spans="2:71" ht="18.399999999999999" customHeight="1" x14ac:dyDescent="0.2">
      <c r="B17" s="15"/>
      <c r="E17" s="12" t="s">
        <v>21</v>
      </c>
      <c r="AK17" s="20" t="s">
        <v>22</v>
      </c>
      <c r="AN17" s="12" t="s">
        <v>1</v>
      </c>
      <c r="AR17" s="15"/>
      <c r="BS17" s="12" t="s">
        <v>25</v>
      </c>
    </row>
    <row r="18" spans="2:71" ht="6.95" customHeight="1" x14ac:dyDescent="0.2">
      <c r="B18" s="15"/>
      <c r="AR18" s="15"/>
      <c r="BS18" s="12" t="s">
        <v>26</v>
      </c>
    </row>
    <row r="19" spans="2:71" ht="12" customHeight="1" x14ac:dyDescent="0.2">
      <c r="B19" s="15"/>
      <c r="D19" s="20" t="s">
        <v>27</v>
      </c>
      <c r="AK19" s="20" t="s">
        <v>20</v>
      </c>
      <c r="AN19" s="12" t="s">
        <v>1</v>
      </c>
      <c r="AR19" s="15"/>
      <c r="BS19" s="12" t="s">
        <v>26</v>
      </c>
    </row>
    <row r="20" spans="2:71" ht="18.399999999999999" customHeight="1" x14ac:dyDescent="0.2">
      <c r="B20" s="15"/>
      <c r="E20" s="12" t="s">
        <v>21</v>
      </c>
      <c r="AK20" s="20" t="s">
        <v>22</v>
      </c>
      <c r="AN20" s="12" t="s">
        <v>1</v>
      </c>
      <c r="AR20" s="15"/>
      <c r="BS20" s="12" t="s">
        <v>25</v>
      </c>
    </row>
    <row r="21" spans="2:71" ht="6.95" customHeight="1" x14ac:dyDescent="0.2">
      <c r="B21" s="15"/>
      <c r="AR21" s="15"/>
    </row>
    <row r="22" spans="2:71" ht="12" customHeight="1" x14ac:dyDescent="0.2">
      <c r="B22" s="15"/>
      <c r="D22" s="20" t="s">
        <v>28</v>
      </c>
      <c r="AR22" s="15"/>
    </row>
    <row r="23" spans="2:71" ht="16.5" customHeight="1" x14ac:dyDescent="0.2">
      <c r="B23" s="15"/>
      <c r="E23" s="158" t="s">
        <v>1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R23" s="15"/>
    </row>
    <row r="24" spans="2:71" ht="6.95" customHeight="1" x14ac:dyDescent="0.2">
      <c r="B24" s="15"/>
      <c r="AR24" s="15"/>
    </row>
    <row r="25" spans="2:71" ht="6.95" customHeight="1" x14ac:dyDescent="0.2">
      <c r="B25" s="1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5"/>
    </row>
    <row r="26" spans="2:71" s="1" customFormat="1" ht="25.9" customHeight="1" x14ac:dyDescent="0.2">
      <c r="B26" s="23"/>
      <c r="D26" s="24" t="s">
        <v>29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59">
        <f>ROUND(AG54,2)</f>
        <v>0</v>
      </c>
      <c r="AL26" s="160"/>
      <c r="AM26" s="160"/>
      <c r="AN26" s="160"/>
      <c r="AO26" s="160"/>
      <c r="AR26" s="23"/>
    </row>
    <row r="27" spans="2:71" s="1" customFormat="1" ht="6.95" customHeight="1" x14ac:dyDescent="0.2">
      <c r="B27" s="23"/>
      <c r="AR27" s="23"/>
    </row>
    <row r="28" spans="2:71" s="1" customFormat="1" x14ac:dyDescent="0.2">
      <c r="B28" s="23"/>
      <c r="L28" s="153" t="s">
        <v>30</v>
      </c>
      <c r="M28" s="153"/>
      <c r="N28" s="153"/>
      <c r="O28" s="153"/>
      <c r="P28" s="153"/>
      <c r="W28" s="153" t="s">
        <v>31</v>
      </c>
      <c r="X28" s="153"/>
      <c r="Y28" s="153"/>
      <c r="Z28" s="153"/>
      <c r="AA28" s="153"/>
      <c r="AB28" s="153"/>
      <c r="AC28" s="153"/>
      <c r="AD28" s="153"/>
      <c r="AE28" s="153"/>
      <c r="AK28" s="153" t="s">
        <v>32</v>
      </c>
      <c r="AL28" s="153"/>
      <c r="AM28" s="153"/>
      <c r="AN28" s="153"/>
      <c r="AO28" s="153"/>
      <c r="AR28" s="23"/>
    </row>
    <row r="29" spans="2:71" s="2" customFormat="1" ht="14.45" customHeight="1" x14ac:dyDescent="0.2">
      <c r="B29" s="27"/>
      <c r="D29" s="20" t="s">
        <v>33</v>
      </c>
      <c r="F29" s="20" t="s">
        <v>34</v>
      </c>
      <c r="L29" s="152">
        <v>0.2</v>
      </c>
      <c r="M29" s="151"/>
      <c r="N29" s="151"/>
      <c r="O29" s="151"/>
      <c r="P29" s="151"/>
      <c r="W29" s="150">
        <f>ROUND(AZ54, 2)</f>
        <v>0</v>
      </c>
      <c r="X29" s="151"/>
      <c r="Y29" s="151"/>
      <c r="Z29" s="151"/>
      <c r="AA29" s="151"/>
      <c r="AB29" s="151"/>
      <c r="AC29" s="151"/>
      <c r="AD29" s="151"/>
      <c r="AE29" s="151"/>
      <c r="AK29" s="150">
        <f>ROUND(AV54, 2)</f>
        <v>0</v>
      </c>
      <c r="AL29" s="151"/>
      <c r="AM29" s="151"/>
      <c r="AN29" s="151"/>
      <c r="AO29" s="151"/>
      <c r="AR29" s="27"/>
    </row>
    <row r="30" spans="2:71" s="2" customFormat="1" ht="14.45" customHeight="1" x14ac:dyDescent="0.2">
      <c r="B30" s="27"/>
      <c r="F30" s="20" t="s">
        <v>35</v>
      </c>
      <c r="L30" s="152">
        <v>0.2</v>
      </c>
      <c r="M30" s="151"/>
      <c r="N30" s="151"/>
      <c r="O30" s="151"/>
      <c r="P30" s="151"/>
      <c r="W30" s="150">
        <f>ROUND(BA54, 2)</f>
        <v>0</v>
      </c>
      <c r="X30" s="151"/>
      <c r="Y30" s="151"/>
      <c r="Z30" s="151"/>
      <c r="AA30" s="151"/>
      <c r="AB30" s="151"/>
      <c r="AC30" s="151"/>
      <c r="AD30" s="151"/>
      <c r="AE30" s="151"/>
      <c r="AK30" s="150">
        <f>ROUND(AW54, 2)</f>
        <v>0</v>
      </c>
      <c r="AL30" s="151"/>
      <c r="AM30" s="151"/>
      <c r="AN30" s="151"/>
      <c r="AO30" s="151"/>
      <c r="AR30" s="27"/>
    </row>
    <row r="31" spans="2:71" s="2" customFormat="1" ht="14.45" hidden="1" customHeight="1" x14ac:dyDescent="0.2">
      <c r="B31" s="27"/>
      <c r="F31" s="20" t="s">
        <v>36</v>
      </c>
      <c r="L31" s="152">
        <v>0.2</v>
      </c>
      <c r="M31" s="151"/>
      <c r="N31" s="151"/>
      <c r="O31" s="151"/>
      <c r="P31" s="151"/>
      <c r="W31" s="150">
        <f>ROUND(BB54, 2)</f>
        <v>0</v>
      </c>
      <c r="X31" s="151"/>
      <c r="Y31" s="151"/>
      <c r="Z31" s="151"/>
      <c r="AA31" s="151"/>
      <c r="AB31" s="151"/>
      <c r="AC31" s="151"/>
      <c r="AD31" s="151"/>
      <c r="AE31" s="151"/>
      <c r="AK31" s="150">
        <v>0</v>
      </c>
      <c r="AL31" s="151"/>
      <c r="AM31" s="151"/>
      <c r="AN31" s="151"/>
      <c r="AO31" s="151"/>
      <c r="AR31" s="27"/>
    </row>
    <row r="32" spans="2:71" s="2" customFormat="1" ht="14.45" hidden="1" customHeight="1" x14ac:dyDescent="0.2">
      <c r="B32" s="27"/>
      <c r="F32" s="20" t="s">
        <v>37</v>
      </c>
      <c r="L32" s="152">
        <v>0.2</v>
      </c>
      <c r="M32" s="151"/>
      <c r="N32" s="151"/>
      <c r="O32" s="151"/>
      <c r="P32" s="151"/>
      <c r="W32" s="150">
        <f>ROUND(BC54, 2)</f>
        <v>0</v>
      </c>
      <c r="X32" s="151"/>
      <c r="Y32" s="151"/>
      <c r="Z32" s="151"/>
      <c r="AA32" s="151"/>
      <c r="AB32" s="151"/>
      <c r="AC32" s="151"/>
      <c r="AD32" s="151"/>
      <c r="AE32" s="151"/>
      <c r="AK32" s="150">
        <v>0</v>
      </c>
      <c r="AL32" s="151"/>
      <c r="AM32" s="151"/>
      <c r="AN32" s="151"/>
      <c r="AO32" s="151"/>
      <c r="AR32" s="27"/>
    </row>
    <row r="33" spans="2:44" s="2" customFormat="1" ht="14.45" hidden="1" customHeight="1" x14ac:dyDescent="0.2">
      <c r="B33" s="27"/>
      <c r="F33" s="20" t="s">
        <v>38</v>
      </c>
      <c r="L33" s="152">
        <v>0</v>
      </c>
      <c r="M33" s="151"/>
      <c r="N33" s="151"/>
      <c r="O33" s="151"/>
      <c r="P33" s="151"/>
      <c r="W33" s="150">
        <f>ROUND(BD54, 2)</f>
        <v>0</v>
      </c>
      <c r="X33" s="151"/>
      <c r="Y33" s="151"/>
      <c r="Z33" s="151"/>
      <c r="AA33" s="151"/>
      <c r="AB33" s="151"/>
      <c r="AC33" s="151"/>
      <c r="AD33" s="151"/>
      <c r="AE33" s="151"/>
      <c r="AK33" s="150">
        <v>0</v>
      </c>
      <c r="AL33" s="151"/>
      <c r="AM33" s="151"/>
      <c r="AN33" s="151"/>
      <c r="AO33" s="151"/>
      <c r="AR33" s="27"/>
    </row>
    <row r="34" spans="2:44" s="1" customFormat="1" ht="6.95" customHeight="1" x14ac:dyDescent="0.2">
      <c r="B34" s="23"/>
      <c r="AR34" s="23"/>
    </row>
    <row r="35" spans="2:44" s="1" customFormat="1" ht="25.9" customHeight="1" x14ac:dyDescent="0.2">
      <c r="B35" s="23"/>
      <c r="C35" s="29"/>
      <c r="D35" s="30" t="s">
        <v>39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2" t="s">
        <v>40</v>
      </c>
      <c r="U35" s="31"/>
      <c r="V35" s="31"/>
      <c r="W35" s="31"/>
      <c r="X35" s="146" t="s">
        <v>41</v>
      </c>
      <c r="Y35" s="147"/>
      <c r="Z35" s="147"/>
      <c r="AA35" s="147"/>
      <c r="AB35" s="147"/>
      <c r="AC35" s="31"/>
      <c r="AD35" s="31"/>
      <c r="AE35" s="31"/>
      <c r="AF35" s="31"/>
      <c r="AG35" s="31"/>
      <c r="AH35" s="31"/>
      <c r="AI35" s="31"/>
      <c r="AJ35" s="31"/>
      <c r="AK35" s="148">
        <f>SUM(AK26:AK33)</f>
        <v>0</v>
      </c>
      <c r="AL35" s="147"/>
      <c r="AM35" s="147"/>
      <c r="AN35" s="147"/>
      <c r="AO35" s="149"/>
      <c r="AP35" s="29"/>
      <c r="AQ35" s="29"/>
      <c r="AR35" s="23"/>
    </row>
    <row r="36" spans="2:44" s="1" customFormat="1" ht="6.95" customHeight="1" x14ac:dyDescent="0.2">
      <c r="B36" s="23"/>
      <c r="AR36" s="23"/>
    </row>
    <row r="37" spans="2:44" s="1" customFormat="1" ht="6.95" customHeight="1" x14ac:dyDescent="0.2"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23"/>
    </row>
    <row r="41" spans="2:44" s="1" customFormat="1" ht="6.95" customHeight="1" x14ac:dyDescent="0.2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23"/>
    </row>
    <row r="42" spans="2:44" s="1" customFormat="1" ht="24.95" customHeight="1" x14ac:dyDescent="0.2">
      <c r="B42" s="23"/>
      <c r="C42" s="16" t="s">
        <v>42</v>
      </c>
      <c r="AR42" s="23"/>
    </row>
    <row r="43" spans="2:44" s="1" customFormat="1" ht="6.95" customHeight="1" x14ac:dyDescent="0.2">
      <c r="B43" s="23"/>
      <c r="AR43" s="23"/>
    </row>
    <row r="44" spans="2:44" s="1" customFormat="1" ht="12" customHeight="1" x14ac:dyDescent="0.2">
      <c r="B44" s="23"/>
      <c r="C44" s="20" t="s">
        <v>10</v>
      </c>
      <c r="L44" s="1" t="str">
        <f>K5</f>
        <v>201</v>
      </c>
      <c r="AR44" s="23"/>
    </row>
    <row r="45" spans="2:44" s="3" customFormat="1" ht="36.950000000000003" customHeight="1" x14ac:dyDescent="0.2">
      <c r="B45" s="37"/>
      <c r="C45" s="38" t="s">
        <v>12</v>
      </c>
      <c r="L45" s="171" t="str">
        <f>K6</f>
        <v>ET Americké námestie</v>
      </c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172"/>
      <c r="AO45" s="172"/>
      <c r="AR45" s="37"/>
    </row>
    <row r="46" spans="2:44" s="1" customFormat="1" ht="6.95" customHeight="1" x14ac:dyDescent="0.2">
      <c r="B46" s="23"/>
      <c r="AR46" s="23"/>
    </row>
    <row r="47" spans="2:44" s="1" customFormat="1" ht="12" customHeight="1" x14ac:dyDescent="0.2">
      <c r="B47" s="23"/>
      <c r="C47" s="20" t="s">
        <v>16</v>
      </c>
      <c r="L47" s="39" t="str">
        <f>IF(K8="","",K8)</f>
        <v>Bratislava</v>
      </c>
      <c r="AI47" s="20" t="s">
        <v>18</v>
      </c>
      <c r="AM47" s="173">
        <f>IF(AN8= "","",AN8)</f>
        <v>43607</v>
      </c>
      <c r="AN47" s="173"/>
      <c r="AR47" s="23"/>
    </row>
    <row r="48" spans="2:44" s="1" customFormat="1" ht="6.95" customHeight="1" x14ac:dyDescent="0.2">
      <c r="B48" s="23"/>
      <c r="AR48" s="23"/>
    </row>
    <row r="49" spans="1:91" s="1" customFormat="1" ht="13.7" customHeight="1" x14ac:dyDescent="0.2">
      <c r="B49" s="23"/>
      <c r="C49" s="20" t="s">
        <v>19</v>
      </c>
      <c r="L49" s="1" t="str">
        <f>IF(E11= "","",E11)</f>
        <v xml:space="preserve"> </v>
      </c>
      <c r="AI49" s="20" t="s">
        <v>24</v>
      </c>
      <c r="AM49" s="174" t="str">
        <f>IF(E17="","",E17)</f>
        <v xml:space="preserve"> </v>
      </c>
      <c r="AN49" s="175"/>
      <c r="AO49" s="175"/>
      <c r="AP49" s="175"/>
      <c r="AR49" s="23"/>
      <c r="AS49" s="176" t="s">
        <v>43</v>
      </c>
      <c r="AT49" s="177"/>
      <c r="AU49" s="41"/>
      <c r="AV49" s="41"/>
      <c r="AW49" s="41"/>
      <c r="AX49" s="41"/>
      <c r="AY49" s="41"/>
      <c r="AZ49" s="41"/>
      <c r="BA49" s="41"/>
      <c r="BB49" s="41"/>
      <c r="BC49" s="41"/>
      <c r="BD49" s="42"/>
    </row>
    <row r="50" spans="1:91" s="1" customFormat="1" ht="13.7" customHeight="1" x14ac:dyDescent="0.2">
      <c r="B50" s="23"/>
      <c r="C50" s="20" t="s">
        <v>23</v>
      </c>
      <c r="L50" s="1" t="str">
        <f>IF(E14="","",E14)</f>
        <v xml:space="preserve"> </v>
      </c>
      <c r="AI50" s="20" t="s">
        <v>27</v>
      </c>
      <c r="AM50" s="174" t="str">
        <f>IF(E20="","",E20)</f>
        <v xml:space="preserve"> </v>
      </c>
      <c r="AN50" s="175"/>
      <c r="AO50" s="175"/>
      <c r="AP50" s="175"/>
      <c r="AR50" s="23"/>
      <c r="AS50" s="178"/>
      <c r="AT50" s="179"/>
      <c r="AU50" s="44"/>
      <c r="AV50" s="44"/>
      <c r="AW50" s="44"/>
      <c r="AX50" s="44"/>
      <c r="AY50" s="44"/>
      <c r="AZ50" s="44"/>
      <c r="BA50" s="44"/>
      <c r="BB50" s="44"/>
      <c r="BC50" s="44"/>
      <c r="BD50" s="45"/>
    </row>
    <row r="51" spans="1:91" s="1" customFormat="1" ht="10.9" customHeight="1" x14ac:dyDescent="0.2">
      <c r="B51" s="23"/>
      <c r="AR51" s="23"/>
      <c r="AS51" s="178"/>
      <c r="AT51" s="179"/>
      <c r="AU51" s="44"/>
      <c r="AV51" s="44"/>
      <c r="AW51" s="44"/>
      <c r="AX51" s="44"/>
      <c r="AY51" s="44"/>
      <c r="AZ51" s="44"/>
      <c r="BA51" s="44"/>
      <c r="BB51" s="44"/>
      <c r="BC51" s="44"/>
      <c r="BD51" s="45"/>
    </row>
    <row r="52" spans="1:91" s="1" customFormat="1" ht="29.25" customHeight="1" x14ac:dyDescent="0.2">
      <c r="B52" s="23"/>
      <c r="C52" s="161" t="s">
        <v>44</v>
      </c>
      <c r="D52" s="162"/>
      <c r="E52" s="162"/>
      <c r="F52" s="162"/>
      <c r="G52" s="162"/>
      <c r="H52" s="46"/>
      <c r="I52" s="163" t="s">
        <v>45</v>
      </c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4" t="s">
        <v>46</v>
      </c>
      <c r="AH52" s="162"/>
      <c r="AI52" s="162"/>
      <c r="AJ52" s="162"/>
      <c r="AK52" s="162"/>
      <c r="AL52" s="162"/>
      <c r="AM52" s="162"/>
      <c r="AN52" s="163" t="s">
        <v>47</v>
      </c>
      <c r="AO52" s="162"/>
      <c r="AP52" s="165"/>
      <c r="AQ52" s="47" t="s">
        <v>48</v>
      </c>
      <c r="AR52" s="23"/>
      <c r="AS52" s="48" t="s">
        <v>49</v>
      </c>
      <c r="AT52" s="49" t="s">
        <v>50</v>
      </c>
      <c r="AU52" s="49" t="s">
        <v>51</v>
      </c>
      <c r="AV52" s="49" t="s">
        <v>52</v>
      </c>
      <c r="AW52" s="49" t="s">
        <v>53</v>
      </c>
      <c r="AX52" s="49" t="s">
        <v>54</v>
      </c>
      <c r="AY52" s="49" t="s">
        <v>55</v>
      </c>
      <c r="AZ52" s="49" t="s">
        <v>56</v>
      </c>
      <c r="BA52" s="49" t="s">
        <v>57</v>
      </c>
      <c r="BB52" s="49" t="s">
        <v>58</v>
      </c>
      <c r="BC52" s="49" t="s">
        <v>59</v>
      </c>
      <c r="BD52" s="50" t="s">
        <v>60</v>
      </c>
    </row>
    <row r="53" spans="1:91" s="1" customFormat="1" ht="10.9" customHeight="1" x14ac:dyDescent="0.2">
      <c r="B53" s="23"/>
      <c r="AR53" s="23"/>
      <c r="AS53" s="5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</row>
    <row r="54" spans="1:91" s="4" customFormat="1" ht="32.450000000000003" customHeight="1" x14ac:dyDescent="0.2">
      <c r="B54" s="52"/>
      <c r="C54" s="53" t="s">
        <v>61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169">
        <f>ROUND(AG55,2)</f>
        <v>0</v>
      </c>
      <c r="AH54" s="169"/>
      <c r="AI54" s="169"/>
      <c r="AJ54" s="169"/>
      <c r="AK54" s="169"/>
      <c r="AL54" s="169"/>
      <c r="AM54" s="169"/>
      <c r="AN54" s="170">
        <f>SUM(AG54,AT54)</f>
        <v>0</v>
      </c>
      <c r="AO54" s="170"/>
      <c r="AP54" s="170"/>
      <c r="AQ54" s="56" t="s">
        <v>1</v>
      </c>
      <c r="AR54" s="52"/>
      <c r="AS54" s="57">
        <f>ROUND(AS55,2)</f>
        <v>0</v>
      </c>
      <c r="AT54" s="58">
        <f>ROUND(SUM(AV54:AW54),2)</f>
        <v>0</v>
      </c>
      <c r="AU54" s="59">
        <f>ROUND(AU55,5)</f>
        <v>805.05214000000001</v>
      </c>
      <c r="AV54" s="58">
        <f>ROUND(AZ54*L29,2)</f>
        <v>0</v>
      </c>
      <c r="AW54" s="58">
        <f>ROUND(BA54*L30,2)</f>
        <v>0</v>
      </c>
      <c r="AX54" s="58">
        <f>ROUND(BB54*L29,2)</f>
        <v>0</v>
      </c>
      <c r="AY54" s="58">
        <f>ROUND(BC54*L30,2)</f>
        <v>0</v>
      </c>
      <c r="AZ54" s="58">
        <f>ROUND(AZ55,2)</f>
        <v>0</v>
      </c>
      <c r="BA54" s="58">
        <f>ROUND(BA55,2)</f>
        <v>0</v>
      </c>
      <c r="BB54" s="58">
        <f>ROUND(BB55,2)</f>
        <v>0</v>
      </c>
      <c r="BC54" s="58">
        <f>ROUND(BC55,2)</f>
        <v>0</v>
      </c>
      <c r="BD54" s="60">
        <f>ROUND(BD55,2)</f>
        <v>0</v>
      </c>
      <c r="BS54" s="61" t="s">
        <v>62</v>
      </c>
      <c r="BT54" s="61" t="s">
        <v>63</v>
      </c>
      <c r="BU54" s="62" t="s">
        <v>64</v>
      </c>
      <c r="BV54" s="61" t="s">
        <v>65</v>
      </c>
      <c r="BW54" s="61" t="s">
        <v>4</v>
      </c>
      <c r="BX54" s="61" t="s">
        <v>66</v>
      </c>
      <c r="CL54" s="61" t="s">
        <v>1</v>
      </c>
    </row>
    <row r="55" spans="1:91" s="5" customFormat="1" ht="16.5" customHeight="1" x14ac:dyDescent="0.2">
      <c r="A55" s="63" t="s">
        <v>67</v>
      </c>
      <c r="B55" s="64"/>
      <c r="C55" s="65"/>
      <c r="D55" s="168" t="s">
        <v>68</v>
      </c>
      <c r="E55" s="168"/>
      <c r="F55" s="168"/>
      <c r="G55" s="168"/>
      <c r="H55" s="168"/>
      <c r="I55" s="66"/>
      <c r="J55" s="168" t="s">
        <v>69</v>
      </c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6">
        <f>'103 - Chodníky'!J30</f>
        <v>0</v>
      </c>
      <c r="AH55" s="167"/>
      <c r="AI55" s="167"/>
      <c r="AJ55" s="167"/>
      <c r="AK55" s="167"/>
      <c r="AL55" s="167"/>
      <c r="AM55" s="167"/>
      <c r="AN55" s="166">
        <f>SUM(AG55,AT55)</f>
        <v>0</v>
      </c>
      <c r="AO55" s="167"/>
      <c r="AP55" s="167"/>
      <c r="AQ55" s="67" t="s">
        <v>70</v>
      </c>
      <c r="AR55" s="64"/>
      <c r="AS55" s="68">
        <v>0</v>
      </c>
      <c r="AT55" s="69">
        <f>ROUND(SUM(AV55:AW55),2)</f>
        <v>0</v>
      </c>
      <c r="AU55" s="70">
        <f>'103 - Chodníky'!P86</f>
        <v>805.05213800000001</v>
      </c>
      <c r="AV55" s="69">
        <f>'103 - Chodníky'!J33</f>
        <v>0</v>
      </c>
      <c r="AW55" s="69">
        <f>'103 - Chodníky'!J34</f>
        <v>0</v>
      </c>
      <c r="AX55" s="69">
        <f>'103 - Chodníky'!J35</f>
        <v>0</v>
      </c>
      <c r="AY55" s="69">
        <f>'103 - Chodníky'!J36</f>
        <v>0</v>
      </c>
      <c r="AZ55" s="69">
        <f>'103 - Chodníky'!F33</f>
        <v>0</v>
      </c>
      <c r="BA55" s="69">
        <f>'103 - Chodníky'!F34</f>
        <v>0</v>
      </c>
      <c r="BB55" s="69">
        <f>'103 - Chodníky'!F35</f>
        <v>0</v>
      </c>
      <c r="BC55" s="69">
        <f>'103 - Chodníky'!F36</f>
        <v>0</v>
      </c>
      <c r="BD55" s="71">
        <f>'103 - Chodníky'!F37</f>
        <v>0</v>
      </c>
      <c r="BT55" s="72" t="s">
        <v>71</v>
      </c>
      <c r="BV55" s="72" t="s">
        <v>65</v>
      </c>
      <c r="BW55" s="72" t="s">
        <v>72</v>
      </c>
      <c r="BX55" s="72" t="s">
        <v>4</v>
      </c>
      <c r="CL55" s="72" t="s">
        <v>1</v>
      </c>
      <c r="CM55" s="72" t="s">
        <v>63</v>
      </c>
    </row>
    <row r="56" spans="1:91" s="1" customFormat="1" ht="30" customHeight="1" x14ac:dyDescent="0.2">
      <c r="B56" s="23"/>
      <c r="AR56" s="23"/>
    </row>
    <row r="57" spans="1:91" s="1" customFormat="1" ht="6.95" customHeight="1" x14ac:dyDescent="0.2"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23"/>
    </row>
  </sheetData>
  <mergeCells count="40"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AR2:BE2"/>
    <mergeCell ref="E23:AN23"/>
    <mergeCell ref="AK26:AO26"/>
    <mergeCell ref="L28:P28"/>
    <mergeCell ref="W28:AE28"/>
    <mergeCell ref="AK28:AO28"/>
    <mergeCell ref="AK29:AO29"/>
    <mergeCell ref="L29:P29"/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</mergeCells>
  <hyperlinks>
    <hyperlink ref="A55" location="'103 - Chodníky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6"/>
  <sheetViews>
    <sheetView showGridLines="0" tabSelected="1" topLeftCell="A108" workbookViewId="0">
      <selection activeCell="F119" sqref="F119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x14ac:dyDescent="0.2">
      <c r="A1" s="73"/>
    </row>
    <row r="2" spans="1:46" ht="36.950000000000003" customHeight="1" x14ac:dyDescent="0.2">
      <c r="L2" s="157" t="s">
        <v>5</v>
      </c>
      <c r="M2" s="155"/>
      <c r="N2" s="155"/>
      <c r="O2" s="155"/>
      <c r="P2" s="155"/>
      <c r="Q2" s="155"/>
      <c r="R2" s="155"/>
      <c r="S2" s="155"/>
      <c r="T2" s="155"/>
      <c r="U2" s="155"/>
      <c r="V2" s="155"/>
      <c r="AT2" s="12" t="s">
        <v>72</v>
      </c>
    </row>
    <row r="3" spans="1:46" ht="6.95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AT3" s="12" t="s">
        <v>63</v>
      </c>
    </row>
    <row r="4" spans="1:46" ht="24.95" customHeight="1" x14ac:dyDescent="0.2">
      <c r="B4" s="15"/>
      <c r="D4" s="16" t="s">
        <v>73</v>
      </c>
      <c r="L4" s="15"/>
      <c r="M4" s="17" t="s">
        <v>9</v>
      </c>
      <c r="AT4" s="12" t="s">
        <v>3</v>
      </c>
    </row>
    <row r="5" spans="1:46" ht="6.95" customHeight="1" x14ac:dyDescent="0.2">
      <c r="B5" s="15"/>
      <c r="L5" s="15"/>
    </row>
    <row r="6" spans="1:46" ht="12" customHeight="1" x14ac:dyDescent="0.2">
      <c r="B6" s="15"/>
      <c r="D6" s="20" t="s">
        <v>12</v>
      </c>
      <c r="L6" s="15"/>
    </row>
    <row r="7" spans="1:46" ht="16.5" customHeight="1" x14ac:dyDescent="0.2">
      <c r="B7" s="15"/>
      <c r="E7" s="180" t="str">
        <f>'Rekapitulácia stavby'!K6</f>
        <v>ET Americké námestie</v>
      </c>
      <c r="F7" s="181"/>
      <c r="G7" s="181"/>
      <c r="H7" s="181"/>
      <c r="L7" s="15"/>
    </row>
    <row r="8" spans="1:46" s="1" customFormat="1" ht="12" customHeight="1" x14ac:dyDescent="0.2">
      <c r="B8" s="23"/>
      <c r="D8" s="20" t="s">
        <v>74</v>
      </c>
      <c r="L8" s="23"/>
    </row>
    <row r="9" spans="1:46" s="1" customFormat="1" ht="36.950000000000003" customHeight="1" x14ac:dyDescent="0.2">
      <c r="B9" s="23"/>
      <c r="E9" s="171" t="s">
        <v>365</v>
      </c>
      <c r="F9" s="175"/>
      <c r="G9" s="175"/>
      <c r="H9" s="175"/>
      <c r="L9" s="23"/>
    </row>
    <row r="10" spans="1:46" s="1" customFormat="1" x14ac:dyDescent="0.2">
      <c r="B10" s="23"/>
      <c r="L10" s="23"/>
    </row>
    <row r="11" spans="1:46" s="1" customFormat="1" ht="12" customHeight="1" x14ac:dyDescent="0.2">
      <c r="B11" s="23"/>
      <c r="D11" s="20" t="s">
        <v>14</v>
      </c>
      <c r="F11" s="12" t="s">
        <v>1</v>
      </c>
      <c r="I11" s="20" t="s">
        <v>15</v>
      </c>
      <c r="J11" s="12" t="s">
        <v>1</v>
      </c>
      <c r="L11" s="23"/>
    </row>
    <row r="12" spans="1:46" s="1" customFormat="1" ht="12" customHeight="1" x14ac:dyDescent="0.2">
      <c r="B12" s="23"/>
      <c r="D12" s="20" t="s">
        <v>16</v>
      </c>
      <c r="F12" s="12" t="s">
        <v>17</v>
      </c>
      <c r="I12" s="20" t="s">
        <v>18</v>
      </c>
      <c r="J12" s="40">
        <f>'Rekapitulácia stavby'!AN8</f>
        <v>43607</v>
      </c>
      <c r="L12" s="23"/>
    </row>
    <row r="13" spans="1:46" s="1" customFormat="1" ht="10.9" customHeight="1" x14ac:dyDescent="0.2">
      <c r="B13" s="23"/>
      <c r="L13" s="23"/>
    </row>
    <row r="14" spans="1:46" s="1" customFormat="1" ht="12" customHeight="1" x14ac:dyDescent="0.2">
      <c r="B14" s="23"/>
      <c r="D14" s="20" t="s">
        <v>19</v>
      </c>
      <c r="I14" s="20" t="s">
        <v>20</v>
      </c>
      <c r="J14" s="12" t="str">
        <f>IF('Rekapitulácia stavby'!AN10="","",'Rekapitulácia stavby'!AN10)</f>
        <v/>
      </c>
      <c r="L14" s="23"/>
    </row>
    <row r="15" spans="1:46" s="1" customFormat="1" ht="18" customHeight="1" x14ac:dyDescent="0.2">
      <c r="B15" s="23"/>
      <c r="E15" s="12" t="str">
        <f>IF('Rekapitulácia stavby'!E11="","",'Rekapitulácia stavby'!E11)</f>
        <v xml:space="preserve"> </v>
      </c>
      <c r="I15" s="20" t="s">
        <v>22</v>
      </c>
      <c r="J15" s="12" t="str">
        <f>IF('Rekapitulácia stavby'!AN11="","",'Rekapitulácia stavby'!AN11)</f>
        <v/>
      </c>
      <c r="L15" s="23"/>
    </row>
    <row r="16" spans="1:46" s="1" customFormat="1" ht="6.95" customHeight="1" x14ac:dyDescent="0.2">
      <c r="B16" s="23"/>
      <c r="L16" s="23"/>
    </row>
    <row r="17" spans="2:12" s="1" customFormat="1" ht="12" customHeight="1" x14ac:dyDescent="0.2">
      <c r="B17" s="23"/>
      <c r="D17" s="20" t="s">
        <v>23</v>
      </c>
      <c r="I17" s="20" t="s">
        <v>20</v>
      </c>
      <c r="J17" s="12" t="str">
        <f>'Rekapitulácia stavby'!AN13</f>
        <v/>
      </c>
      <c r="L17" s="23"/>
    </row>
    <row r="18" spans="2:12" s="1" customFormat="1" ht="18" customHeight="1" x14ac:dyDescent="0.2">
      <c r="B18" s="23"/>
      <c r="E18" s="154" t="str">
        <f>'Rekapitulácia stavby'!E14</f>
        <v xml:space="preserve"> </v>
      </c>
      <c r="F18" s="154"/>
      <c r="G18" s="154"/>
      <c r="H18" s="154"/>
      <c r="I18" s="20" t="s">
        <v>22</v>
      </c>
      <c r="J18" s="12" t="str">
        <f>'Rekapitulácia stavby'!AN14</f>
        <v/>
      </c>
      <c r="L18" s="23"/>
    </row>
    <row r="19" spans="2:12" s="1" customFormat="1" ht="6.95" customHeight="1" x14ac:dyDescent="0.2">
      <c r="B19" s="23"/>
      <c r="L19" s="23"/>
    </row>
    <row r="20" spans="2:12" s="1" customFormat="1" ht="12" customHeight="1" x14ac:dyDescent="0.2">
      <c r="B20" s="23"/>
      <c r="D20" s="20" t="s">
        <v>24</v>
      </c>
      <c r="I20" s="20" t="s">
        <v>20</v>
      </c>
      <c r="J20" s="12" t="s">
        <v>1</v>
      </c>
      <c r="L20" s="23"/>
    </row>
    <row r="21" spans="2:12" s="1" customFormat="1" ht="18" customHeight="1" x14ac:dyDescent="0.2">
      <c r="B21" s="23"/>
      <c r="E21" s="12" t="s">
        <v>75</v>
      </c>
      <c r="I21" s="20" t="s">
        <v>22</v>
      </c>
      <c r="J21" s="12" t="s">
        <v>1</v>
      </c>
      <c r="L21" s="23"/>
    </row>
    <row r="22" spans="2:12" s="1" customFormat="1" ht="6.95" customHeight="1" x14ac:dyDescent="0.2">
      <c r="B22" s="23"/>
      <c r="L22" s="23"/>
    </row>
    <row r="23" spans="2:12" s="1" customFormat="1" ht="12" customHeight="1" x14ac:dyDescent="0.2">
      <c r="B23" s="23"/>
      <c r="D23" s="20" t="s">
        <v>27</v>
      </c>
      <c r="I23" s="20" t="s">
        <v>20</v>
      </c>
      <c r="J23" s="12" t="s">
        <v>1</v>
      </c>
      <c r="L23" s="23"/>
    </row>
    <row r="24" spans="2:12" s="1" customFormat="1" ht="18" customHeight="1" x14ac:dyDescent="0.2">
      <c r="B24" s="23"/>
      <c r="E24" s="12" t="s">
        <v>76</v>
      </c>
      <c r="I24" s="20" t="s">
        <v>22</v>
      </c>
      <c r="J24" s="12" t="s">
        <v>1</v>
      </c>
      <c r="L24" s="23"/>
    </row>
    <row r="25" spans="2:12" s="1" customFormat="1" ht="6.95" customHeight="1" x14ac:dyDescent="0.2">
      <c r="B25" s="23"/>
      <c r="L25" s="23"/>
    </row>
    <row r="26" spans="2:12" s="1" customFormat="1" ht="12" customHeight="1" x14ac:dyDescent="0.2">
      <c r="B26" s="23"/>
      <c r="D26" s="20" t="s">
        <v>28</v>
      </c>
      <c r="L26" s="23"/>
    </row>
    <row r="27" spans="2:12" s="6" customFormat="1" ht="16.5" customHeight="1" x14ac:dyDescent="0.2">
      <c r="B27" s="74"/>
      <c r="E27" s="158" t="s">
        <v>1</v>
      </c>
      <c r="F27" s="158"/>
      <c r="G27" s="158"/>
      <c r="H27" s="158"/>
      <c r="L27" s="74"/>
    </row>
    <row r="28" spans="2:12" s="1" customFormat="1" ht="6.95" customHeight="1" x14ac:dyDescent="0.2">
      <c r="B28" s="23"/>
      <c r="L28" s="23"/>
    </row>
    <row r="29" spans="2:12" s="1" customFormat="1" ht="6.95" customHeight="1" x14ac:dyDescent="0.2">
      <c r="B29" s="23"/>
      <c r="D29" s="41"/>
      <c r="E29" s="41"/>
      <c r="F29" s="41"/>
      <c r="G29" s="41"/>
      <c r="H29" s="41"/>
      <c r="I29" s="41"/>
      <c r="J29" s="41"/>
      <c r="K29" s="41"/>
      <c r="L29" s="23"/>
    </row>
    <row r="30" spans="2:12" s="1" customFormat="1" ht="25.35" customHeight="1" x14ac:dyDescent="0.2">
      <c r="B30" s="23"/>
      <c r="D30" s="75" t="s">
        <v>29</v>
      </c>
      <c r="J30" s="55">
        <f>ROUND(J86, 2)</f>
        <v>0</v>
      </c>
      <c r="L30" s="23"/>
    </row>
    <row r="31" spans="2:12" s="1" customFormat="1" ht="6.95" customHeight="1" x14ac:dyDescent="0.2">
      <c r="B31" s="23"/>
      <c r="D31" s="41"/>
      <c r="E31" s="41"/>
      <c r="F31" s="41"/>
      <c r="G31" s="41"/>
      <c r="H31" s="41"/>
      <c r="I31" s="41"/>
      <c r="J31" s="41"/>
      <c r="K31" s="41"/>
      <c r="L31" s="23"/>
    </row>
    <row r="32" spans="2:12" s="1" customFormat="1" ht="14.45" customHeight="1" x14ac:dyDescent="0.2">
      <c r="B32" s="23"/>
      <c r="F32" s="26" t="s">
        <v>31</v>
      </c>
      <c r="I32" s="26" t="s">
        <v>30</v>
      </c>
      <c r="J32" s="26" t="s">
        <v>32</v>
      </c>
      <c r="L32" s="23"/>
    </row>
    <row r="33" spans="2:12" s="1" customFormat="1" ht="14.45" customHeight="1" x14ac:dyDescent="0.2">
      <c r="B33" s="23"/>
      <c r="D33" s="20" t="s">
        <v>33</v>
      </c>
      <c r="E33" s="20" t="s">
        <v>34</v>
      </c>
      <c r="F33" s="76">
        <f>ROUND((SUM(BE86:BE155)),  2)</f>
        <v>0</v>
      </c>
      <c r="I33" s="28">
        <v>0.2</v>
      </c>
      <c r="J33" s="76">
        <f>ROUND(((SUM(BE86:BE155))*I33),  2)</f>
        <v>0</v>
      </c>
      <c r="L33" s="23"/>
    </row>
    <row r="34" spans="2:12" s="1" customFormat="1" ht="14.45" customHeight="1" x14ac:dyDescent="0.2">
      <c r="B34" s="23"/>
      <c r="E34" s="20" t="s">
        <v>35</v>
      </c>
      <c r="F34" s="76">
        <f>ROUND((SUM(BF86:BF155)),  2)</f>
        <v>0</v>
      </c>
      <c r="I34" s="28">
        <v>0.2</v>
      </c>
      <c r="J34" s="76">
        <f>ROUND(((SUM(BF86:BF155))*I34),  2)</f>
        <v>0</v>
      </c>
      <c r="L34" s="23"/>
    </row>
    <row r="35" spans="2:12" s="1" customFormat="1" ht="14.45" hidden="1" customHeight="1" x14ac:dyDescent="0.2">
      <c r="B35" s="23"/>
      <c r="E35" s="20" t="s">
        <v>36</v>
      </c>
      <c r="F35" s="76">
        <f>ROUND((SUM(BG86:BG155)),  2)</f>
        <v>0</v>
      </c>
      <c r="I35" s="28">
        <v>0.2</v>
      </c>
      <c r="J35" s="76">
        <f>0</f>
        <v>0</v>
      </c>
      <c r="L35" s="23"/>
    </row>
    <row r="36" spans="2:12" s="1" customFormat="1" ht="14.45" hidden="1" customHeight="1" x14ac:dyDescent="0.2">
      <c r="B36" s="23"/>
      <c r="E36" s="20" t="s">
        <v>37</v>
      </c>
      <c r="F36" s="76">
        <f>ROUND((SUM(BH86:BH155)),  2)</f>
        <v>0</v>
      </c>
      <c r="I36" s="28">
        <v>0.2</v>
      </c>
      <c r="J36" s="76">
        <f>0</f>
        <v>0</v>
      </c>
      <c r="L36" s="23"/>
    </row>
    <row r="37" spans="2:12" s="1" customFormat="1" ht="14.45" hidden="1" customHeight="1" x14ac:dyDescent="0.2">
      <c r="B37" s="23"/>
      <c r="E37" s="20" t="s">
        <v>38</v>
      </c>
      <c r="F37" s="76">
        <f>ROUND((SUM(BI86:BI155)),  2)</f>
        <v>0</v>
      </c>
      <c r="I37" s="28">
        <v>0</v>
      </c>
      <c r="J37" s="76">
        <f>0</f>
        <v>0</v>
      </c>
      <c r="L37" s="23"/>
    </row>
    <row r="38" spans="2:12" s="1" customFormat="1" ht="6.95" customHeight="1" x14ac:dyDescent="0.2">
      <c r="B38" s="23"/>
      <c r="L38" s="23"/>
    </row>
    <row r="39" spans="2:12" s="1" customFormat="1" ht="25.35" customHeight="1" x14ac:dyDescent="0.2">
      <c r="B39" s="23"/>
      <c r="C39" s="77"/>
      <c r="D39" s="78" t="s">
        <v>39</v>
      </c>
      <c r="E39" s="46"/>
      <c r="F39" s="46"/>
      <c r="G39" s="79" t="s">
        <v>40</v>
      </c>
      <c r="H39" s="80" t="s">
        <v>41</v>
      </c>
      <c r="I39" s="46"/>
      <c r="J39" s="81">
        <f>SUM(J30:J37)</f>
        <v>0</v>
      </c>
      <c r="K39" s="82"/>
      <c r="L39" s="23"/>
    </row>
    <row r="40" spans="2:12" s="1" customFormat="1" ht="14.45" customHeight="1" x14ac:dyDescent="0.2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23"/>
    </row>
    <row r="44" spans="2:12" s="1" customFormat="1" ht="6.95" customHeight="1" x14ac:dyDescent="0.2">
      <c r="B44" s="35"/>
      <c r="C44" s="36"/>
      <c r="D44" s="36"/>
      <c r="E44" s="36"/>
      <c r="F44" s="36"/>
      <c r="G44" s="36"/>
      <c r="H44" s="36"/>
      <c r="I44" s="36"/>
      <c r="J44" s="36"/>
      <c r="K44" s="36"/>
      <c r="L44" s="23"/>
    </row>
    <row r="45" spans="2:12" s="1" customFormat="1" ht="24.95" customHeight="1" x14ac:dyDescent="0.2">
      <c r="B45" s="23"/>
      <c r="C45" s="16" t="s">
        <v>77</v>
      </c>
      <c r="L45" s="23"/>
    </row>
    <row r="46" spans="2:12" s="1" customFormat="1" ht="6.95" customHeight="1" x14ac:dyDescent="0.2">
      <c r="B46" s="23"/>
      <c r="L46" s="23"/>
    </row>
    <row r="47" spans="2:12" s="1" customFormat="1" ht="12" customHeight="1" x14ac:dyDescent="0.2">
      <c r="B47" s="23"/>
      <c r="C47" s="20" t="s">
        <v>12</v>
      </c>
      <c r="L47" s="23"/>
    </row>
    <row r="48" spans="2:12" s="1" customFormat="1" ht="16.5" customHeight="1" x14ac:dyDescent="0.2">
      <c r="B48" s="23"/>
      <c r="E48" s="180" t="str">
        <f>E7</f>
        <v>ET Americké námestie</v>
      </c>
      <c r="F48" s="181"/>
      <c r="G48" s="181"/>
      <c r="H48" s="181"/>
      <c r="L48" s="23"/>
    </row>
    <row r="49" spans="2:47" s="1" customFormat="1" ht="12" customHeight="1" x14ac:dyDescent="0.2">
      <c r="B49" s="23"/>
      <c r="C49" s="20" t="s">
        <v>74</v>
      </c>
      <c r="L49" s="23"/>
    </row>
    <row r="50" spans="2:47" s="1" customFormat="1" ht="16.5" customHeight="1" x14ac:dyDescent="0.2">
      <c r="B50" s="23"/>
      <c r="E50" s="171" t="str">
        <f>E9</f>
        <v>SO 103 Chodníky</v>
      </c>
      <c r="F50" s="175"/>
      <c r="G50" s="175"/>
      <c r="H50" s="175"/>
      <c r="L50" s="23"/>
    </row>
    <row r="51" spans="2:47" s="1" customFormat="1" ht="6.95" customHeight="1" x14ac:dyDescent="0.2">
      <c r="B51" s="23"/>
      <c r="L51" s="23"/>
    </row>
    <row r="52" spans="2:47" s="1" customFormat="1" ht="12" customHeight="1" x14ac:dyDescent="0.2">
      <c r="B52" s="23"/>
      <c r="C52" s="20" t="s">
        <v>16</v>
      </c>
      <c r="F52" s="12" t="str">
        <f>F12</f>
        <v>Bratislava</v>
      </c>
      <c r="I52" s="20" t="s">
        <v>18</v>
      </c>
      <c r="J52" s="40">
        <f>IF(J12="","",J12)</f>
        <v>43607</v>
      </c>
      <c r="L52" s="23"/>
    </row>
    <row r="53" spans="2:47" s="1" customFormat="1" ht="6.95" customHeight="1" x14ac:dyDescent="0.2">
      <c r="B53" s="23"/>
      <c r="L53" s="23"/>
    </row>
    <row r="54" spans="2:47" s="1" customFormat="1" ht="13.7" customHeight="1" x14ac:dyDescent="0.2">
      <c r="B54" s="23"/>
      <c r="C54" s="20" t="s">
        <v>19</v>
      </c>
      <c r="F54" s="12" t="str">
        <f>E15</f>
        <v xml:space="preserve"> </v>
      </c>
      <c r="I54" s="20" t="s">
        <v>24</v>
      </c>
      <c r="J54" s="21" t="str">
        <f>E21</f>
        <v>Ing. Májek</v>
      </c>
      <c r="L54" s="23"/>
    </row>
    <row r="55" spans="2:47" s="1" customFormat="1" ht="13.7" customHeight="1" x14ac:dyDescent="0.2">
      <c r="B55" s="23"/>
      <c r="C55" s="20" t="s">
        <v>23</v>
      </c>
      <c r="F55" s="12" t="str">
        <f>IF(E18="","",E18)</f>
        <v xml:space="preserve"> </v>
      </c>
      <c r="I55" s="20" t="s">
        <v>27</v>
      </c>
      <c r="J55" s="21" t="str">
        <f>E24</f>
        <v>PROKOS s.r.o.</v>
      </c>
      <c r="L55" s="23"/>
    </row>
    <row r="56" spans="2:47" s="1" customFormat="1" ht="10.35" customHeight="1" x14ac:dyDescent="0.2">
      <c r="B56" s="23"/>
      <c r="L56" s="23"/>
    </row>
    <row r="57" spans="2:47" s="1" customFormat="1" ht="29.25" customHeight="1" x14ac:dyDescent="0.2">
      <c r="B57" s="23"/>
      <c r="C57" s="83" t="s">
        <v>78</v>
      </c>
      <c r="D57" s="77"/>
      <c r="E57" s="77"/>
      <c r="F57" s="77"/>
      <c r="G57" s="77"/>
      <c r="H57" s="77"/>
      <c r="I57" s="77"/>
      <c r="J57" s="84" t="s">
        <v>79</v>
      </c>
      <c r="K57" s="77"/>
      <c r="L57" s="23"/>
    </row>
    <row r="58" spans="2:47" s="1" customFormat="1" ht="10.35" customHeight="1" x14ac:dyDescent="0.2">
      <c r="B58" s="23"/>
      <c r="L58" s="23"/>
    </row>
    <row r="59" spans="2:47" s="1" customFormat="1" ht="22.9" customHeight="1" x14ac:dyDescent="0.2">
      <c r="B59" s="23"/>
      <c r="C59" s="85" t="s">
        <v>80</v>
      </c>
      <c r="J59" s="55">
        <f>J86</f>
        <v>0</v>
      </c>
      <c r="L59" s="23"/>
      <c r="AU59" s="12" t="s">
        <v>81</v>
      </c>
    </row>
    <row r="60" spans="2:47" s="7" customFormat="1" ht="24.95" customHeight="1" x14ac:dyDescent="0.2">
      <c r="B60" s="86"/>
      <c r="D60" s="87" t="s">
        <v>82</v>
      </c>
      <c r="E60" s="88"/>
      <c r="F60" s="88"/>
      <c r="G60" s="88"/>
      <c r="H60" s="88"/>
      <c r="I60" s="88"/>
      <c r="J60" s="89">
        <f>J87</f>
        <v>0</v>
      </c>
      <c r="L60" s="86"/>
    </row>
    <row r="61" spans="2:47" s="8" customFormat="1" ht="19.899999999999999" customHeight="1" x14ac:dyDescent="0.2">
      <c r="B61" s="90"/>
      <c r="D61" s="91" t="s">
        <v>83</v>
      </c>
      <c r="E61" s="92"/>
      <c r="F61" s="92"/>
      <c r="G61" s="92"/>
      <c r="H61" s="92"/>
      <c r="I61" s="92"/>
      <c r="J61" s="93">
        <f>J88</f>
        <v>0</v>
      </c>
      <c r="L61" s="90"/>
    </row>
    <row r="62" spans="2:47" s="8" customFormat="1" ht="19.899999999999999" customHeight="1" x14ac:dyDescent="0.2">
      <c r="B62" s="90"/>
      <c r="D62" s="91" t="s">
        <v>84</v>
      </c>
      <c r="E62" s="92"/>
      <c r="F62" s="92"/>
      <c r="G62" s="92"/>
      <c r="H62" s="92"/>
      <c r="I62" s="92"/>
      <c r="J62" s="93">
        <f>J95</f>
        <v>0</v>
      </c>
      <c r="L62" s="90"/>
    </row>
    <row r="63" spans="2:47" s="8" customFormat="1" ht="19.899999999999999" customHeight="1" x14ac:dyDescent="0.2">
      <c r="B63" s="90"/>
      <c r="D63" s="91" t="s">
        <v>85</v>
      </c>
      <c r="E63" s="92"/>
      <c r="F63" s="92"/>
      <c r="G63" s="92"/>
      <c r="H63" s="92"/>
      <c r="I63" s="92"/>
      <c r="J63" s="93">
        <f>J100</f>
        <v>0</v>
      </c>
      <c r="L63" s="90"/>
    </row>
    <row r="64" spans="2:47" s="8" customFormat="1" ht="19.899999999999999" customHeight="1" x14ac:dyDescent="0.2">
      <c r="B64" s="90"/>
      <c r="D64" s="91" t="s">
        <v>86</v>
      </c>
      <c r="E64" s="92"/>
      <c r="F64" s="92"/>
      <c r="G64" s="92"/>
      <c r="H64" s="92"/>
      <c r="I64" s="92"/>
      <c r="J64" s="93">
        <f>J118</f>
        <v>0</v>
      </c>
      <c r="L64" s="90"/>
    </row>
    <row r="65" spans="2:12" s="8" customFormat="1" ht="19.899999999999999" customHeight="1" x14ac:dyDescent="0.2">
      <c r="B65" s="90"/>
      <c r="D65" s="91" t="s">
        <v>87</v>
      </c>
      <c r="E65" s="92"/>
      <c r="F65" s="92"/>
      <c r="G65" s="92"/>
      <c r="H65" s="92"/>
      <c r="I65" s="92"/>
      <c r="J65" s="93">
        <f>J129</f>
        <v>0</v>
      </c>
      <c r="L65" s="90"/>
    </row>
    <row r="66" spans="2:12" s="8" customFormat="1" ht="19.899999999999999" customHeight="1" x14ac:dyDescent="0.2">
      <c r="B66" s="90"/>
      <c r="D66" s="91" t="s">
        <v>88</v>
      </c>
      <c r="E66" s="92"/>
      <c r="F66" s="92"/>
      <c r="G66" s="92"/>
      <c r="H66" s="92"/>
      <c r="I66" s="92"/>
      <c r="J66" s="93">
        <f>J154</f>
        <v>0</v>
      </c>
      <c r="L66" s="90"/>
    </row>
    <row r="67" spans="2:12" s="1" customFormat="1" ht="21.75" customHeight="1" x14ac:dyDescent="0.2">
      <c r="B67" s="23"/>
      <c r="L67" s="23"/>
    </row>
    <row r="68" spans="2:12" s="1" customFormat="1" ht="6.95" customHeight="1" x14ac:dyDescent="0.2"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23"/>
    </row>
    <row r="72" spans="2:12" s="1" customFormat="1" ht="6.95" customHeight="1" x14ac:dyDescent="0.2"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23"/>
    </row>
    <row r="73" spans="2:12" s="1" customFormat="1" ht="24.95" customHeight="1" x14ac:dyDescent="0.2">
      <c r="B73" s="23"/>
      <c r="C73" s="16" t="s">
        <v>89</v>
      </c>
      <c r="L73" s="23"/>
    </row>
    <row r="74" spans="2:12" s="1" customFormat="1" ht="6.95" customHeight="1" x14ac:dyDescent="0.2">
      <c r="B74" s="23"/>
      <c r="L74" s="23"/>
    </row>
    <row r="75" spans="2:12" s="1" customFormat="1" ht="12" customHeight="1" x14ac:dyDescent="0.2">
      <c r="B75" s="23"/>
      <c r="C75" s="20" t="s">
        <v>12</v>
      </c>
      <c r="L75" s="23"/>
    </row>
    <row r="76" spans="2:12" s="1" customFormat="1" ht="16.5" customHeight="1" x14ac:dyDescent="0.2">
      <c r="B76" s="23"/>
      <c r="E76" s="180" t="str">
        <f>E7</f>
        <v>ET Americké námestie</v>
      </c>
      <c r="F76" s="181"/>
      <c r="G76" s="181"/>
      <c r="H76" s="181"/>
      <c r="L76" s="23"/>
    </row>
    <row r="77" spans="2:12" s="1" customFormat="1" ht="12" customHeight="1" x14ac:dyDescent="0.2">
      <c r="B77" s="23"/>
      <c r="C77" s="20" t="s">
        <v>74</v>
      </c>
      <c r="L77" s="23"/>
    </row>
    <row r="78" spans="2:12" s="1" customFormat="1" ht="16.5" customHeight="1" x14ac:dyDescent="0.2">
      <c r="B78" s="23"/>
      <c r="E78" s="171" t="str">
        <f>E9</f>
        <v>SO 103 Chodníky</v>
      </c>
      <c r="F78" s="175"/>
      <c r="G78" s="175"/>
      <c r="H78" s="175"/>
      <c r="L78" s="23"/>
    </row>
    <row r="79" spans="2:12" s="1" customFormat="1" ht="6.95" customHeight="1" x14ac:dyDescent="0.2">
      <c r="B79" s="23"/>
      <c r="L79" s="23"/>
    </row>
    <row r="80" spans="2:12" s="1" customFormat="1" ht="12" customHeight="1" x14ac:dyDescent="0.2">
      <c r="B80" s="23"/>
      <c r="C80" s="20" t="s">
        <v>16</v>
      </c>
      <c r="F80" s="12" t="str">
        <f>F12</f>
        <v>Bratislava</v>
      </c>
      <c r="I80" s="20" t="s">
        <v>18</v>
      </c>
      <c r="J80" s="40">
        <f>IF(J12="","",J12)</f>
        <v>43607</v>
      </c>
      <c r="L80" s="23"/>
    </row>
    <row r="81" spans="2:65" s="1" customFormat="1" ht="6.95" customHeight="1" x14ac:dyDescent="0.2">
      <c r="B81" s="23"/>
      <c r="L81" s="23"/>
    </row>
    <row r="82" spans="2:65" s="1" customFormat="1" ht="13.7" customHeight="1" x14ac:dyDescent="0.2">
      <c r="B82" s="23"/>
      <c r="C82" s="20" t="s">
        <v>19</v>
      </c>
      <c r="F82" s="12" t="str">
        <f>E15</f>
        <v xml:space="preserve"> </v>
      </c>
      <c r="I82" s="20" t="s">
        <v>24</v>
      </c>
      <c r="J82" s="21" t="str">
        <f>E21</f>
        <v>Ing. Májek</v>
      </c>
      <c r="L82" s="23"/>
    </row>
    <row r="83" spans="2:65" s="1" customFormat="1" ht="13.7" customHeight="1" x14ac:dyDescent="0.2">
      <c r="B83" s="23"/>
      <c r="C83" s="20" t="s">
        <v>23</v>
      </c>
      <c r="F83" s="12" t="str">
        <f>IF(E18="","",E18)</f>
        <v xml:space="preserve"> </v>
      </c>
      <c r="I83" s="20" t="s">
        <v>27</v>
      </c>
      <c r="J83" s="21" t="str">
        <f>E24</f>
        <v>PROKOS s.r.o.</v>
      </c>
      <c r="L83" s="23"/>
    </row>
    <row r="84" spans="2:65" s="1" customFormat="1" ht="10.35" customHeight="1" x14ac:dyDescent="0.2">
      <c r="B84" s="23"/>
      <c r="L84" s="23"/>
    </row>
    <row r="85" spans="2:65" s="9" customFormat="1" ht="29.25" customHeight="1" x14ac:dyDescent="0.2">
      <c r="B85" s="94"/>
      <c r="C85" s="95" t="s">
        <v>90</v>
      </c>
      <c r="D85" s="96" t="s">
        <v>48</v>
      </c>
      <c r="E85" s="96" t="s">
        <v>44</v>
      </c>
      <c r="F85" s="96" t="s">
        <v>45</v>
      </c>
      <c r="G85" s="96" t="s">
        <v>91</v>
      </c>
      <c r="H85" s="96" t="s">
        <v>92</v>
      </c>
      <c r="I85" s="96" t="s">
        <v>93</v>
      </c>
      <c r="J85" s="97" t="s">
        <v>79</v>
      </c>
      <c r="K85" s="98" t="s">
        <v>94</v>
      </c>
      <c r="L85" s="94"/>
      <c r="M85" s="48" t="s">
        <v>1</v>
      </c>
      <c r="N85" s="49" t="s">
        <v>33</v>
      </c>
      <c r="O85" s="49" t="s">
        <v>95</v>
      </c>
      <c r="P85" s="49" t="s">
        <v>96</v>
      </c>
      <c r="Q85" s="49" t="s">
        <v>97</v>
      </c>
      <c r="R85" s="49" t="s">
        <v>98</v>
      </c>
      <c r="S85" s="49" t="s">
        <v>99</v>
      </c>
      <c r="T85" s="50" t="s">
        <v>100</v>
      </c>
    </row>
    <row r="86" spans="2:65" s="1" customFormat="1" ht="22.9" customHeight="1" x14ac:dyDescent="0.25">
      <c r="B86" s="23"/>
      <c r="C86" s="53" t="s">
        <v>80</v>
      </c>
      <c r="J86" s="99">
        <f>BK86</f>
        <v>0</v>
      </c>
      <c r="L86" s="23"/>
      <c r="M86" s="51"/>
      <c r="N86" s="41"/>
      <c r="O86" s="41"/>
      <c r="P86" s="100">
        <f>P87</f>
        <v>805.05213800000001</v>
      </c>
      <c r="Q86" s="41"/>
      <c r="R86" s="100">
        <f>R87</f>
        <v>1107.7434753760001</v>
      </c>
      <c r="S86" s="41"/>
      <c r="T86" s="101">
        <f>T87</f>
        <v>8.2000000000000003E-2</v>
      </c>
      <c r="AT86" s="12" t="s">
        <v>62</v>
      </c>
      <c r="AU86" s="12" t="s">
        <v>81</v>
      </c>
      <c r="BK86" s="102">
        <f>BK87</f>
        <v>0</v>
      </c>
    </row>
    <row r="87" spans="2:65" s="10" customFormat="1" ht="25.9" customHeight="1" x14ac:dyDescent="0.2">
      <c r="B87" s="103"/>
      <c r="D87" s="104" t="s">
        <v>62</v>
      </c>
      <c r="E87" s="105" t="s">
        <v>101</v>
      </c>
      <c r="F87" s="105" t="s">
        <v>102</v>
      </c>
      <c r="J87" s="106">
        <f>BK87</f>
        <v>0</v>
      </c>
      <c r="L87" s="103"/>
      <c r="M87" s="107"/>
      <c r="N87" s="108"/>
      <c r="O87" s="108"/>
      <c r="P87" s="109">
        <f>P88+P95+P100+P118+P129+P154</f>
        <v>805.05213800000001</v>
      </c>
      <c r="Q87" s="108"/>
      <c r="R87" s="109">
        <f>R88+R95+R100+R118+R129+R154</f>
        <v>1107.7434753760001</v>
      </c>
      <c r="S87" s="108"/>
      <c r="T87" s="110">
        <f>T88+T95+T100+T118+T129+T154</f>
        <v>8.2000000000000003E-2</v>
      </c>
      <c r="AR87" s="104" t="s">
        <v>71</v>
      </c>
      <c r="AT87" s="111" t="s">
        <v>62</v>
      </c>
      <c r="AU87" s="111" t="s">
        <v>63</v>
      </c>
      <c r="AY87" s="104" t="s">
        <v>103</v>
      </c>
      <c r="BK87" s="112">
        <f>BK88+BK95+BK100+BK118+BK129+BK154</f>
        <v>0</v>
      </c>
    </row>
    <row r="88" spans="2:65" s="10" customFormat="1" ht="22.9" customHeight="1" x14ac:dyDescent="0.2">
      <c r="B88" s="103"/>
      <c r="D88" s="104" t="s">
        <v>62</v>
      </c>
      <c r="E88" s="113" t="s">
        <v>71</v>
      </c>
      <c r="F88" s="113" t="s">
        <v>104</v>
      </c>
      <c r="J88" s="114">
        <f>BK88</f>
        <v>0</v>
      </c>
      <c r="L88" s="103"/>
      <c r="M88" s="107"/>
      <c r="N88" s="108"/>
      <c r="O88" s="108"/>
      <c r="P88" s="109">
        <f>SUM(P89:P94)</f>
        <v>159.38015999999999</v>
      </c>
      <c r="Q88" s="108"/>
      <c r="R88" s="109">
        <f>SUM(R89:R94)</f>
        <v>38</v>
      </c>
      <c r="S88" s="108"/>
      <c r="T88" s="110">
        <f>SUM(T89:T94)</f>
        <v>0</v>
      </c>
      <c r="AR88" s="104" t="s">
        <v>71</v>
      </c>
      <c r="AT88" s="111" t="s">
        <v>62</v>
      </c>
      <c r="AU88" s="111" t="s">
        <v>71</v>
      </c>
      <c r="AY88" s="104" t="s">
        <v>103</v>
      </c>
      <c r="BK88" s="112">
        <f>SUM(BK89:BK94)</f>
        <v>0</v>
      </c>
    </row>
    <row r="89" spans="2:65" s="1" customFormat="1" ht="16.5" customHeight="1" x14ac:dyDescent="0.2">
      <c r="B89" s="115"/>
      <c r="C89" s="133" t="s">
        <v>71</v>
      </c>
      <c r="D89" s="133" t="s">
        <v>105</v>
      </c>
      <c r="E89" s="134" t="s">
        <v>106</v>
      </c>
      <c r="F89" s="135" t="s">
        <v>107</v>
      </c>
      <c r="G89" s="136" t="s">
        <v>108</v>
      </c>
      <c r="H89" s="137">
        <v>17</v>
      </c>
      <c r="I89" s="117">
        <v>0</v>
      </c>
      <c r="J89" s="117">
        <f t="shared" ref="J89:J94" si="0">ROUND(I89*H89,3)</f>
        <v>0</v>
      </c>
      <c r="K89" s="116" t="s">
        <v>109</v>
      </c>
      <c r="L89" s="23"/>
      <c r="M89" s="43" t="s">
        <v>1</v>
      </c>
      <c r="N89" s="118" t="s">
        <v>35</v>
      </c>
      <c r="O89" s="119">
        <v>4.5074800000000002</v>
      </c>
      <c r="P89" s="119">
        <f t="shared" ref="P89:P94" si="1">O89*H89</f>
        <v>76.627160000000003</v>
      </c>
      <c r="Q89" s="119">
        <v>0</v>
      </c>
      <c r="R89" s="119">
        <f t="shared" ref="R89:R94" si="2">Q89*H89</f>
        <v>0</v>
      </c>
      <c r="S89" s="119">
        <v>0</v>
      </c>
      <c r="T89" s="120">
        <f t="shared" ref="T89:T94" si="3">S89*H89</f>
        <v>0</v>
      </c>
      <c r="AR89" s="12" t="s">
        <v>110</v>
      </c>
      <c r="AT89" s="12" t="s">
        <v>105</v>
      </c>
      <c r="AU89" s="12" t="s">
        <v>111</v>
      </c>
      <c r="AY89" s="12" t="s">
        <v>103</v>
      </c>
      <c r="BE89" s="121">
        <f t="shared" ref="BE89:BE94" si="4">IF(N89="základná",J89,0)</f>
        <v>0</v>
      </c>
      <c r="BF89" s="121">
        <f t="shared" ref="BF89:BF94" si="5">IF(N89="znížená",J89,0)</f>
        <v>0</v>
      </c>
      <c r="BG89" s="121">
        <f t="shared" ref="BG89:BG94" si="6">IF(N89="zákl. prenesená",J89,0)</f>
        <v>0</v>
      </c>
      <c r="BH89" s="121">
        <f t="shared" ref="BH89:BH94" si="7">IF(N89="zníž. prenesená",J89,0)</f>
        <v>0</v>
      </c>
      <c r="BI89" s="121">
        <f t="shared" ref="BI89:BI94" si="8">IF(N89="nulová",J89,0)</f>
        <v>0</v>
      </c>
      <c r="BJ89" s="12" t="s">
        <v>111</v>
      </c>
      <c r="BK89" s="122">
        <f t="shared" ref="BK89:BK94" si="9">ROUND(I89*H89,3)</f>
        <v>0</v>
      </c>
      <c r="BL89" s="12" t="s">
        <v>110</v>
      </c>
      <c r="BM89" s="12" t="s">
        <v>112</v>
      </c>
    </row>
    <row r="90" spans="2:65" s="1" customFormat="1" ht="16.5" customHeight="1" x14ac:dyDescent="0.2">
      <c r="B90" s="115"/>
      <c r="C90" s="133" t="s">
        <v>111</v>
      </c>
      <c r="D90" s="133" t="s">
        <v>105</v>
      </c>
      <c r="E90" s="134" t="s">
        <v>113</v>
      </c>
      <c r="F90" s="135" t="s">
        <v>114</v>
      </c>
      <c r="G90" s="136" t="s">
        <v>108</v>
      </c>
      <c r="H90" s="137">
        <v>12</v>
      </c>
      <c r="I90" s="117">
        <v>0</v>
      </c>
      <c r="J90" s="117">
        <f t="shared" si="0"/>
        <v>0</v>
      </c>
      <c r="K90" s="116" t="s">
        <v>1</v>
      </c>
      <c r="L90" s="23"/>
      <c r="M90" s="43" t="s">
        <v>1</v>
      </c>
      <c r="N90" s="118" t="s">
        <v>35</v>
      </c>
      <c r="O90" s="119">
        <v>2.9609999999999999</v>
      </c>
      <c r="P90" s="119">
        <f t="shared" si="1"/>
        <v>35.531999999999996</v>
      </c>
      <c r="Q90" s="119">
        <v>0</v>
      </c>
      <c r="R90" s="119">
        <f t="shared" si="2"/>
        <v>0</v>
      </c>
      <c r="S90" s="119">
        <v>0</v>
      </c>
      <c r="T90" s="120">
        <f t="shared" si="3"/>
        <v>0</v>
      </c>
      <c r="AR90" s="12" t="s">
        <v>110</v>
      </c>
      <c r="AT90" s="12" t="s">
        <v>105</v>
      </c>
      <c r="AU90" s="12" t="s">
        <v>111</v>
      </c>
      <c r="AY90" s="12" t="s">
        <v>103</v>
      </c>
      <c r="BE90" s="121">
        <f t="shared" si="4"/>
        <v>0</v>
      </c>
      <c r="BF90" s="121">
        <f t="shared" si="5"/>
        <v>0</v>
      </c>
      <c r="BG90" s="121">
        <f t="shared" si="6"/>
        <v>0</v>
      </c>
      <c r="BH90" s="121">
        <f t="shared" si="7"/>
        <v>0</v>
      </c>
      <c r="BI90" s="121">
        <f t="shared" si="8"/>
        <v>0</v>
      </c>
      <c r="BJ90" s="12" t="s">
        <v>111</v>
      </c>
      <c r="BK90" s="122">
        <f t="shared" si="9"/>
        <v>0</v>
      </c>
      <c r="BL90" s="12" t="s">
        <v>110</v>
      </c>
      <c r="BM90" s="12" t="s">
        <v>115</v>
      </c>
    </row>
    <row r="91" spans="2:65" s="1" customFormat="1" ht="16.5" customHeight="1" x14ac:dyDescent="0.2">
      <c r="B91" s="115"/>
      <c r="C91" s="133" t="s">
        <v>116</v>
      </c>
      <c r="D91" s="133" t="s">
        <v>105</v>
      </c>
      <c r="E91" s="134" t="s">
        <v>117</v>
      </c>
      <c r="F91" s="135" t="s">
        <v>118</v>
      </c>
      <c r="G91" s="136" t="s">
        <v>108</v>
      </c>
      <c r="H91" s="137">
        <v>29</v>
      </c>
      <c r="I91" s="117">
        <v>0</v>
      </c>
      <c r="J91" s="117">
        <f t="shared" si="0"/>
        <v>0</v>
      </c>
      <c r="K91" s="116" t="s">
        <v>1</v>
      </c>
      <c r="L91" s="23"/>
      <c r="M91" s="43" t="s">
        <v>1</v>
      </c>
      <c r="N91" s="118" t="s">
        <v>35</v>
      </c>
      <c r="O91" s="119">
        <v>0.11700000000000001</v>
      </c>
      <c r="P91" s="119">
        <f t="shared" si="1"/>
        <v>3.3930000000000002</v>
      </c>
      <c r="Q91" s="119">
        <v>0</v>
      </c>
      <c r="R91" s="119">
        <f t="shared" si="2"/>
        <v>0</v>
      </c>
      <c r="S91" s="119">
        <v>0</v>
      </c>
      <c r="T91" s="120">
        <f t="shared" si="3"/>
        <v>0</v>
      </c>
      <c r="AR91" s="12" t="s">
        <v>110</v>
      </c>
      <c r="AT91" s="12" t="s">
        <v>105</v>
      </c>
      <c r="AU91" s="12" t="s">
        <v>111</v>
      </c>
      <c r="AY91" s="12" t="s">
        <v>103</v>
      </c>
      <c r="BE91" s="121">
        <f t="shared" si="4"/>
        <v>0</v>
      </c>
      <c r="BF91" s="121">
        <f t="shared" si="5"/>
        <v>0</v>
      </c>
      <c r="BG91" s="121">
        <f t="shared" si="6"/>
        <v>0</v>
      </c>
      <c r="BH91" s="121">
        <f t="shared" si="7"/>
        <v>0</v>
      </c>
      <c r="BI91" s="121">
        <f t="shared" si="8"/>
        <v>0</v>
      </c>
      <c r="BJ91" s="12" t="s">
        <v>111</v>
      </c>
      <c r="BK91" s="122">
        <f t="shared" si="9"/>
        <v>0</v>
      </c>
      <c r="BL91" s="12" t="s">
        <v>110</v>
      </c>
      <c r="BM91" s="12" t="s">
        <v>119</v>
      </c>
    </row>
    <row r="92" spans="2:65" s="1" customFormat="1" ht="16.5" customHeight="1" x14ac:dyDescent="0.2">
      <c r="B92" s="115"/>
      <c r="C92" s="133" t="s">
        <v>110</v>
      </c>
      <c r="D92" s="133" t="s">
        <v>105</v>
      </c>
      <c r="E92" s="134" t="s">
        <v>120</v>
      </c>
      <c r="F92" s="135" t="s">
        <v>121</v>
      </c>
      <c r="G92" s="136" t="s">
        <v>108</v>
      </c>
      <c r="H92" s="137">
        <v>29</v>
      </c>
      <c r="I92" s="117">
        <v>0</v>
      </c>
      <c r="J92" s="117">
        <f t="shared" si="0"/>
        <v>0</v>
      </c>
      <c r="K92" s="116" t="s">
        <v>1</v>
      </c>
      <c r="L92" s="23"/>
      <c r="M92" s="43" t="s">
        <v>1</v>
      </c>
      <c r="N92" s="118" t="s">
        <v>35</v>
      </c>
      <c r="O92" s="119">
        <v>8.0000000000000002E-3</v>
      </c>
      <c r="P92" s="119">
        <f t="shared" si="1"/>
        <v>0.23200000000000001</v>
      </c>
      <c r="Q92" s="119">
        <v>0</v>
      </c>
      <c r="R92" s="119">
        <f t="shared" si="2"/>
        <v>0</v>
      </c>
      <c r="S92" s="119">
        <v>0</v>
      </c>
      <c r="T92" s="120">
        <f t="shared" si="3"/>
        <v>0</v>
      </c>
      <c r="AR92" s="12" t="s">
        <v>110</v>
      </c>
      <c r="AT92" s="12" t="s">
        <v>105</v>
      </c>
      <c r="AU92" s="12" t="s">
        <v>111</v>
      </c>
      <c r="AY92" s="12" t="s">
        <v>103</v>
      </c>
      <c r="BE92" s="121">
        <f t="shared" si="4"/>
        <v>0</v>
      </c>
      <c r="BF92" s="121">
        <f t="shared" si="5"/>
        <v>0</v>
      </c>
      <c r="BG92" s="121">
        <f t="shared" si="6"/>
        <v>0</v>
      </c>
      <c r="BH92" s="121">
        <f t="shared" si="7"/>
        <v>0</v>
      </c>
      <c r="BI92" s="121">
        <f t="shared" si="8"/>
        <v>0</v>
      </c>
      <c r="BJ92" s="12" t="s">
        <v>111</v>
      </c>
      <c r="BK92" s="122">
        <f t="shared" si="9"/>
        <v>0</v>
      </c>
      <c r="BL92" s="12" t="s">
        <v>110</v>
      </c>
      <c r="BM92" s="12" t="s">
        <v>122</v>
      </c>
    </row>
    <row r="93" spans="2:65" s="1" customFormat="1" ht="16.5" customHeight="1" x14ac:dyDescent="0.2">
      <c r="B93" s="115"/>
      <c r="C93" s="133" t="s">
        <v>123</v>
      </c>
      <c r="D93" s="133" t="s">
        <v>105</v>
      </c>
      <c r="E93" s="134" t="s">
        <v>124</v>
      </c>
      <c r="F93" s="135" t="s">
        <v>125</v>
      </c>
      <c r="G93" s="136" t="s">
        <v>108</v>
      </c>
      <c r="H93" s="137">
        <v>21</v>
      </c>
      <c r="I93" s="117">
        <v>0</v>
      </c>
      <c r="J93" s="117">
        <f t="shared" si="0"/>
        <v>0</v>
      </c>
      <c r="K93" s="116" t="s">
        <v>1</v>
      </c>
      <c r="L93" s="23"/>
      <c r="M93" s="43" t="s">
        <v>1</v>
      </c>
      <c r="N93" s="118" t="s">
        <v>35</v>
      </c>
      <c r="O93" s="119">
        <v>2.0760000000000001</v>
      </c>
      <c r="P93" s="119">
        <f t="shared" si="1"/>
        <v>43.596000000000004</v>
      </c>
      <c r="Q93" s="119">
        <v>0</v>
      </c>
      <c r="R93" s="119">
        <f t="shared" si="2"/>
        <v>0</v>
      </c>
      <c r="S93" s="119">
        <v>0</v>
      </c>
      <c r="T93" s="120">
        <f t="shared" si="3"/>
        <v>0</v>
      </c>
      <c r="AR93" s="12" t="s">
        <v>110</v>
      </c>
      <c r="AT93" s="12" t="s">
        <v>105</v>
      </c>
      <c r="AU93" s="12" t="s">
        <v>111</v>
      </c>
      <c r="AY93" s="12" t="s">
        <v>103</v>
      </c>
      <c r="BE93" s="121">
        <f t="shared" si="4"/>
        <v>0</v>
      </c>
      <c r="BF93" s="121">
        <f t="shared" si="5"/>
        <v>0</v>
      </c>
      <c r="BG93" s="121">
        <f t="shared" si="6"/>
        <v>0</v>
      </c>
      <c r="BH93" s="121">
        <f t="shared" si="7"/>
        <v>0</v>
      </c>
      <c r="BI93" s="121">
        <f t="shared" si="8"/>
        <v>0</v>
      </c>
      <c r="BJ93" s="12" t="s">
        <v>111</v>
      </c>
      <c r="BK93" s="122">
        <f t="shared" si="9"/>
        <v>0</v>
      </c>
      <c r="BL93" s="12" t="s">
        <v>110</v>
      </c>
      <c r="BM93" s="12" t="s">
        <v>126</v>
      </c>
    </row>
    <row r="94" spans="2:65" s="1" customFormat="1" ht="16.5" customHeight="1" x14ac:dyDescent="0.2">
      <c r="B94" s="115"/>
      <c r="C94" s="138" t="s">
        <v>127</v>
      </c>
      <c r="D94" s="138" t="s">
        <v>128</v>
      </c>
      <c r="E94" s="139" t="s">
        <v>129</v>
      </c>
      <c r="F94" s="140" t="s">
        <v>130</v>
      </c>
      <c r="G94" s="141" t="s">
        <v>131</v>
      </c>
      <c r="H94" s="142">
        <v>38</v>
      </c>
      <c r="I94" s="124">
        <v>0</v>
      </c>
      <c r="J94" s="124">
        <f t="shared" si="0"/>
        <v>0</v>
      </c>
      <c r="K94" s="123" t="s">
        <v>109</v>
      </c>
      <c r="L94" s="125"/>
      <c r="M94" s="126" t="s">
        <v>1</v>
      </c>
      <c r="N94" s="127" t="s">
        <v>35</v>
      </c>
      <c r="O94" s="119">
        <v>0</v>
      </c>
      <c r="P94" s="119">
        <f t="shared" si="1"/>
        <v>0</v>
      </c>
      <c r="Q94" s="119">
        <v>1</v>
      </c>
      <c r="R94" s="119">
        <f t="shared" si="2"/>
        <v>38</v>
      </c>
      <c r="S94" s="119">
        <v>0</v>
      </c>
      <c r="T94" s="120">
        <f t="shared" si="3"/>
        <v>0</v>
      </c>
      <c r="AR94" s="12" t="s">
        <v>132</v>
      </c>
      <c r="AT94" s="12" t="s">
        <v>128</v>
      </c>
      <c r="AU94" s="12" t="s">
        <v>111</v>
      </c>
      <c r="AY94" s="12" t="s">
        <v>103</v>
      </c>
      <c r="BE94" s="121">
        <f t="shared" si="4"/>
        <v>0</v>
      </c>
      <c r="BF94" s="121">
        <f t="shared" si="5"/>
        <v>0</v>
      </c>
      <c r="BG94" s="121">
        <f t="shared" si="6"/>
        <v>0</v>
      </c>
      <c r="BH94" s="121">
        <f t="shared" si="7"/>
        <v>0</v>
      </c>
      <c r="BI94" s="121">
        <f t="shared" si="8"/>
        <v>0</v>
      </c>
      <c r="BJ94" s="12" t="s">
        <v>111</v>
      </c>
      <c r="BK94" s="122">
        <f t="shared" si="9"/>
        <v>0</v>
      </c>
      <c r="BL94" s="12" t="s">
        <v>110</v>
      </c>
      <c r="BM94" s="12" t="s">
        <v>133</v>
      </c>
    </row>
    <row r="95" spans="2:65" s="10" customFormat="1" ht="22.9" customHeight="1" x14ac:dyDescent="0.2">
      <c r="B95" s="103"/>
      <c r="C95" s="143"/>
      <c r="D95" s="144" t="s">
        <v>62</v>
      </c>
      <c r="E95" s="145" t="s">
        <v>111</v>
      </c>
      <c r="F95" s="145" t="s">
        <v>134</v>
      </c>
      <c r="G95" s="143"/>
      <c r="H95" s="143"/>
      <c r="J95" s="114">
        <f>BK95</f>
        <v>0</v>
      </c>
      <c r="L95" s="103"/>
      <c r="M95" s="107"/>
      <c r="N95" s="108"/>
      <c r="O95" s="108"/>
      <c r="P95" s="109">
        <f>SUM(P96:P99)</f>
        <v>35.954999999999998</v>
      </c>
      <c r="Q95" s="108"/>
      <c r="R95" s="109">
        <f>SUM(R96:R99)</f>
        <v>0.22899</v>
      </c>
      <c r="S95" s="108"/>
      <c r="T95" s="110">
        <f>SUM(T96:T99)</f>
        <v>0</v>
      </c>
      <c r="AR95" s="104" t="s">
        <v>71</v>
      </c>
      <c r="AT95" s="111" t="s">
        <v>62</v>
      </c>
      <c r="AU95" s="111" t="s">
        <v>71</v>
      </c>
      <c r="AY95" s="104" t="s">
        <v>103</v>
      </c>
      <c r="BK95" s="112">
        <f>SUM(BK96:BK99)</f>
        <v>0</v>
      </c>
    </row>
    <row r="96" spans="2:65" s="1" customFormat="1" ht="16.5" customHeight="1" x14ac:dyDescent="0.2">
      <c r="B96" s="115"/>
      <c r="C96" s="133" t="s">
        <v>135</v>
      </c>
      <c r="D96" s="133" t="s">
        <v>105</v>
      </c>
      <c r="E96" s="134" t="s">
        <v>136</v>
      </c>
      <c r="F96" s="135" t="s">
        <v>137</v>
      </c>
      <c r="G96" s="136" t="s">
        <v>138</v>
      </c>
      <c r="H96" s="137">
        <v>255</v>
      </c>
      <c r="I96" s="117">
        <v>0</v>
      </c>
      <c r="J96" s="117">
        <f>ROUND(I96*H96,3)</f>
        <v>0</v>
      </c>
      <c r="K96" s="116" t="s">
        <v>109</v>
      </c>
      <c r="L96" s="23"/>
      <c r="M96" s="43" t="s">
        <v>1</v>
      </c>
      <c r="N96" s="118" t="s">
        <v>35</v>
      </c>
      <c r="O96" s="119">
        <v>4.1000000000000002E-2</v>
      </c>
      <c r="P96" s="119">
        <f>O96*H96</f>
        <v>10.455</v>
      </c>
      <c r="Q96" s="119">
        <v>3.0000000000000001E-5</v>
      </c>
      <c r="R96" s="119">
        <f>Q96*H96</f>
        <v>7.6500000000000005E-3</v>
      </c>
      <c r="S96" s="119">
        <v>0</v>
      </c>
      <c r="T96" s="120">
        <f>S96*H96</f>
        <v>0</v>
      </c>
      <c r="AR96" s="12" t="s">
        <v>110</v>
      </c>
      <c r="AT96" s="12" t="s">
        <v>105</v>
      </c>
      <c r="AU96" s="12" t="s">
        <v>111</v>
      </c>
      <c r="AY96" s="12" t="s">
        <v>103</v>
      </c>
      <c r="BE96" s="121">
        <f>IF(N96="základná",J96,0)</f>
        <v>0</v>
      </c>
      <c r="BF96" s="121">
        <f>IF(N96="znížená",J96,0)</f>
        <v>0</v>
      </c>
      <c r="BG96" s="121">
        <f>IF(N96="zákl. prenesená",J96,0)</f>
        <v>0</v>
      </c>
      <c r="BH96" s="121">
        <f>IF(N96="zníž. prenesená",J96,0)</f>
        <v>0</v>
      </c>
      <c r="BI96" s="121">
        <f>IF(N96="nulová",J96,0)</f>
        <v>0</v>
      </c>
      <c r="BJ96" s="12" t="s">
        <v>111</v>
      </c>
      <c r="BK96" s="122">
        <f>ROUND(I96*H96,3)</f>
        <v>0</v>
      </c>
      <c r="BL96" s="12" t="s">
        <v>110</v>
      </c>
      <c r="BM96" s="12" t="s">
        <v>139</v>
      </c>
    </row>
    <row r="97" spans="2:65" s="1" customFormat="1" ht="16.5" customHeight="1" x14ac:dyDescent="0.2">
      <c r="B97" s="115"/>
      <c r="C97" s="138" t="s">
        <v>132</v>
      </c>
      <c r="D97" s="138" t="s">
        <v>128</v>
      </c>
      <c r="E97" s="139" t="s">
        <v>140</v>
      </c>
      <c r="F97" s="140" t="s">
        <v>141</v>
      </c>
      <c r="G97" s="141" t="s">
        <v>138</v>
      </c>
      <c r="H97" s="142">
        <v>260.10000000000002</v>
      </c>
      <c r="I97" s="124">
        <v>0</v>
      </c>
      <c r="J97" s="124">
        <f>ROUND(I97*H97,3)</f>
        <v>0</v>
      </c>
      <c r="K97" s="123" t="s">
        <v>109</v>
      </c>
      <c r="L97" s="125"/>
      <c r="M97" s="126" t="s">
        <v>1</v>
      </c>
      <c r="N97" s="127" t="s">
        <v>35</v>
      </c>
      <c r="O97" s="119">
        <v>0</v>
      </c>
      <c r="P97" s="119">
        <f>O97*H97</f>
        <v>0</v>
      </c>
      <c r="Q97" s="119">
        <v>4.0000000000000002E-4</v>
      </c>
      <c r="R97" s="119">
        <f>Q97*H97</f>
        <v>0.10404000000000001</v>
      </c>
      <c r="S97" s="119">
        <v>0</v>
      </c>
      <c r="T97" s="120">
        <f>S97*H97</f>
        <v>0</v>
      </c>
      <c r="AR97" s="12" t="s">
        <v>132</v>
      </c>
      <c r="AT97" s="12" t="s">
        <v>128</v>
      </c>
      <c r="AU97" s="12" t="s">
        <v>111</v>
      </c>
      <c r="AY97" s="12" t="s">
        <v>103</v>
      </c>
      <c r="BE97" s="121">
        <f>IF(N97="základná",J97,0)</f>
        <v>0</v>
      </c>
      <c r="BF97" s="121">
        <f>IF(N97="znížená",J97,0)</f>
        <v>0</v>
      </c>
      <c r="BG97" s="121">
        <f>IF(N97="zákl. prenesená",J97,0)</f>
        <v>0</v>
      </c>
      <c r="BH97" s="121">
        <f>IF(N97="zníž. prenesená",J97,0)</f>
        <v>0</v>
      </c>
      <c r="BI97" s="121">
        <f>IF(N97="nulová",J97,0)</f>
        <v>0</v>
      </c>
      <c r="BJ97" s="12" t="s">
        <v>111</v>
      </c>
      <c r="BK97" s="122">
        <f>ROUND(I97*H97,3)</f>
        <v>0</v>
      </c>
      <c r="BL97" s="12" t="s">
        <v>110</v>
      </c>
      <c r="BM97" s="12" t="s">
        <v>142</v>
      </c>
    </row>
    <row r="98" spans="2:65" s="1" customFormat="1" ht="16.5" customHeight="1" x14ac:dyDescent="0.2">
      <c r="B98" s="115"/>
      <c r="C98" s="138" t="s">
        <v>143</v>
      </c>
      <c r="D98" s="138" t="s">
        <v>128</v>
      </c>
      <c r="E98" s="139" t="s">
        <v>144</v>
      </c>
      <c r="F98" s="140" t="s">
        <v>145</v>
      </c>
      <c r="G98" s="141" t="s">
        <v>138</v>
      </c>
      <c r="H98" s="142">
        <v>255</v>
      </c>
      <c r="I98" s="124">
        <v>0</v>
      </c>
      <c r="J98" s="124">
        <f>ROUND(I98*H98,3)</f>
        <v>0</v>
      </c>
      <c r="K98" s="123" t="s">
        <v>109</v>
      </c>
      <c r="L98" s="125"/>
      <c r="M98" s="126" t="s">
        <v>1</v>
      </c>
      <c r="N98" s="127" t="s">
        <v>35</v>
      </c>
      <c r="O98" s="119">
        <v>0</v>
      </c>
      <c r="P98" s="119">
        <f>O98*H98</f>
        <v>0</v>
      </c>
      <c r="Q98" s="119">
        <v>2.0000000000000001E-4</v>
      </c>
      <c r="R98" s="119">
        <f>Q98*H98</f>
        <v>5.1000000000000004E-2</v>
      </c>
      <c r="S98" s="119">
        <v>0</v>
      </c>
      <c r="T98" s="120">
        <f>S98*H98</f>
        <v>0</v>
      </c>
      <c r="AR98" s="12" t="s">
        <v>132</v>
      </c>
      <c r="AT98" s="12" t="s">
        <v>128</v>
      </c>
      <c r="AU98" s="12" t="s">
        <v>111</v>
      </c>
      <c r="AY98" s="12" t="s">
        <v>103</v>
      </c>
      <c r="BE98" s="121">
        <f>IF(N98="základná",J98,0)</f>
        <v>0</v>
      </c>
      <c r="BF98" s="121">
        <f>IF(N98="znížená",J98,0)</f>
        <v>0</v>
      </c>
      <c r="BG98" s="121">
        <f>IF(N98="zákl. prenesená",J98,0)</f>
        <v>0</v>
      </c>
      <c r="BH98" s="121">
        <f>IF(N98="zníž. prenesená",J98,0)</f>
        <v>0</v>
      </c>
      <c r="BI98" s="121">
        <f>IF(N98="nulová",J98,0)</f>
        <v>0</v>
      </c>
      <c r="BJ98" s="12" t="s">
        <v>111</v>
      </c>
      <c r="BK98" s="122">
        <f>ROUND(I98*H98,3)</f>
        <v>0</v>
      </c>
      <c r="BL98" s="12" t="s">
        <v>110</v>
      </c>
      <c r="BM98" s="12" t="s">
        <v>146</v>
      </c>
    </row>
    <row r="99" spans="2:65" s="1" customFormat="1" ht="16.5" customHeight="1" x14ac:dyDescent="0.2">
      <c r="B99" s="115"/>
      <c r="C99" s="133" t="s">
        <v>147</v>
      </c>
      <c r="D99" s="133" t="s">
        <v>105</v>
      </c>
      <c r="E99" s="134" t="s">
        <v>148</v>
      </c>
      <c r="F99" s="135" t="s">
        <v>149</v>
      </c>
      <c r="G99" s="136" t="s">
        <v>138</v>
      </c>
      <c r="H99" s="137">
        <v>255</v>
      </c>
      <c r="I99" s="117">
        <v>0</v>
      </c>
      <c r="J99" s="117">
        <f>ROUND(I99*H99,3)</f>
        <v>0</v>
      </c>
      <c r="K99" s="116" t="s">
        <v>1</v>
      </c>
      <c r="L99" s="23"/>
      <c r="M99" s="43" t="s">
        <v>1</v>
      </c>
      <c r="N99" s="118" t="s">
        <v>35</v>
      </c>
      <c r="O99" s="119">
        <v>0.1</v>
      </c>
      <c r="P99" s="119">
        <f>O99*H99</f>
        <v>25.5</v>
      </c>
      <c r="Q99" s="119">
        <v>2.5999999999999998E-4</v>
      </c>
      <c r="R99" s="119">
        <f>Q99*H99</f>
        <v>6.6299999999999998E-2</v>
      </c>
      <c r="S99" s="119">
        <v>0</v>
      </c>
      <c r="T99" s="120">
        <f>S99*H99</f>
        <v>0</v>
      </c>
      <c r="AR99" s="12" t="s">
        <v>110</v>
      </c>
      <c r="AT99" s="12" t="s">
        <v>105</v>
      </c>
      <c r="AU99" s="12" t="s">
        <v>111</v>
      </c>
      <c r="AY99" s="12" t="s">
        <v>103</v>
      </c>
      <c r="BE99" s="121">
        <f>IF(N99="základná",J99,0)</f>
        <v>0</v>
      </c>
      <c r="BF99" s="121">
        <f>IF(N99="znížená",J99,0)</f>
        <v>0</v>
      </c>
      <c r="BG99" s="121">
        <f>IF(N99="zákl. prenesená",J99,0)</f>
        <v>0</v>
      </c>
      <c r="BH99" s="121">
        <f>IF(N99="zníž. prenesená",J99,0)</f>
        <v>0</v>
      </c>
      <c r="BI99" s="121">
        <f>IF(N99="nulová",J99,0)</f>
        <v>0</v>
      </c>
      <c r="BJ99" s="12" t="s">
        <v>111</v>
      </c>
      <c r="BK99" s="122">
        <f>ROUND(I99*H99,3)</f>
        <v>0</v>
      </c>
      <c r="BL99" s="12" t="s">
        <v>110</v>
      </c>
      <c r="BM99" s="12" t="s">
        <v>150</v>
      </c>
    </row>
    <row r="100" spans="2:65" s="10" customFormat="1" ht="22.9" customHeight="1" x14ac:dyDescent="0.2">
      <c r="B100" s="103"/>
      <c r="C100" s="143"/>
      <c r="D100" s="144" t="s">
        <v>62</v>
      </c>
      <c r="E100" s="145" t="s">
        <v>123</v>
      </c>
      <c r="F100" s="145" t="s">
        <v>151</v>
      </c>
      <c r="G100" s="143"/>
      <c r="H100" s="143"/>
      <c r="J100" s="114">
        <f>BK100</f>
        <v>0</v>
      </c>
      <c r="L100" s="103"/>
      <c r="M100" s="107"/>
      <c r="N100" s="108"/>
      <c r="O100" s="108"/>
      <c r="P100" s="109">
        <f>SUM(P101:P117)</f>
        <v>265.37896000000001</v>
      </c>
      <c r="Q100" s="108"/>
      <c r="R100" s="109">
        <f>SUM(R101:R117)</f>
        <v>865.85173000000009</v>
      </c>
      <c r="S100" s="108"/>
      <c r="T100" s="110">
        <f>SUM(T101:T117)</f>
        <v>0</v>
      </c>
      <c r="AR100" s="104" t="s">
        <v>71</v>
      </c>
      <c r="AT100" s="111" t="s">
        <v>62</v>
      </c>
      <c r="AU100" s="111" t="s">
        <v>71</v>
      </c>
      <c r="AY100" s="104" t="s">
        <v>103</v>
      </c>
      <c r="BK100" s="112">
        <f>SUM(BK101:BK117)</f>
        <v>0</v>
      </c>
    </row>
    <row r="101" spans="2:65" s="1" customFormat="1" ht="16.5" customHeight="1" x14ac:dyDescent="0.2">
      <c r="B101" s="115"/>
      <c r="C101" s="133" t="s">
        <v>152</v>
      </c>
      <c r="D101" s="133" t="s">
        <v>105</v>
      </c>
      <c r="E101" s="134" t="s">
        <v>153</v>
      </c>
      <c r="F101" s="135" t="s">
        <v>154</v>
      </c>
      <c r="G101" s="136" t="s">
        <v>138</v>
      </c>
      <c r="H101" s="137">
        <v>220</v>
      </c>
      <c r="I101" s="117">
        <v>0</v>
      </c>
      <c r="J101" s="117">
        <f t="shared" ref="J101:J117" si="10">ROUND(I101*H101,3)</f>
        <v>0</v>
      </c>
      <c r="K101" s="116" t="s">
        <v>109</v>
      </c>
      <c r="L101" s="23"/>
      <c r="M101" s="43" t="s">
        <v>1</v>
      </c>
      <c r="N101" s="118" t="s">
        <v>35</v>
      </c>
      <c r="O101" s="119">
        <v>2.4119999999999999E-2</v>
      </c>
      <c r="P101" s="119">
        <f t="shared" ref="P101:P117" si="11">O101*H101</f>
        <v>5.3064</v>
      </c>
      <c r="Q101" s="119">
        <v>0.27994000000000002</v>
      </c>
      <c r="R101" s="119">
        <f t="shared" ref="R101:R117" si="12">Q101*H101</f>
        <v>61.586800000000004</v>
      </c>
      <c r="S101" s="119">
        <v>0</v>
      </c>
      <c r="T101" s="120">
        <f t="shared" ref="T101:T117" si="13">S101*H101</f>
        <v>0</v>
      </c>
      <c r="AR101" s="12" t="s">
        <v>110</v>
      </c>
      <c r="AT101" s="12" t="s">
        <v>105</v>
      </c>
      <c r="AU101" s="12" t="s">
        <v>111</v>
      </c>
      <c r="AY101" s="12" t="s">
        <v>103</v>
      </c>
      <c r="BE101" s="121">
        <f t="shared" ref="BE101:BE117" si="14">IF(N101="základná",J101,0)</f>
        <v>0</v>
      </c>
      <c r="BF101" s="121">
        <f t="shared" ref="BF101:BF117" si="15">IF(N101="znížená",J101,0)</f>
        <v>0</v>
      </c>
      <c r="BG101" s="121">
        <f t="shared" ref="BG101:BG117" si="16">IF(N101="zákl. prenesená",J101,0)</f>
        <v>0</v>
      </c>
      <c r="BH101" s="121">
        <f t="shared" ref="BH101:BH117" si="17">IF(N101="zníž. prenesená",J101,0)</f>
        <v>0</v>
      </c>
      <c r="BI101" s="121">
        <f t="shared" ref="BI101:BI117" si="18">IF(N101="nulová",J101,0)</f>
        <v>0</v>
      </c>
      <c r="BJ101" s="12" t="s">
        <v>111</v>
      </c>
      <c r="BK101" s="122">
        <f t="shared" ref="BK101:BK117" si="19">ROUND(I101*H101,3)</f>
        <v>0</v>
      </c>
      <c r="BL101" s="12" t="s">
        <v>110</v>
      </c>
      <c r="BM101" s="12" t="s">
        <v>155</v>
      </c>
    </row>
    <row r="102" spans="2:65" s="1" customFormat="1" ht="16.5" customHeight="1" x14ac:dyDescent="0.2">
      <c r="B102" s="115"/>
      <c r="C102" s="133" t="s">
        <v>156</v>
      </c>
      <c r="D102" s="133" t="s">
        <v>105</v>
      </c>
      <c r="E102" s="134" t="s">
        <v>157</v>
      </c>
      <c r="F102" s="135" t="s">
        <v>158</v>
      </c>
      <c r="G102" s="136" t="s">
        <v>138</v>
      </c>
      <c r="H102" s="137">
        <v>335</v>
      </c>
      <c r="I102" s="117">
        <v>0</v>
      </c>
      <c r="J102" s="117">
        <f t="shared" si="10"/>
        <v>0</v>
      </c>
      <c r="K102" s="116" t="s">
        <v>109</v>
      </c>
      <c r="L102" s="23"/>
      <c r="M102" s="43" t="s">
        <v>1</v>
      </c>
      <c r="N102" s="118" t="s">
        <v>35</v>
      </c>
      <c r="O102" s="119">
        <v>3.0120000000000001E-2</v>
      </c>
      <c r="P102" s="119">
        <f t="shared" si="11"/>
        <v>10.090200000000001</v>
      </c>
      <c r="Q102" s="119">
        <v>0.46166000000000001</v>
      </c>
      <c r="R102" s="119">
        <f t="shared" si="12"/>
        <v>154.65610000000001</v>
      </c>
      <c r="S102" s="119">
        <v>0</v>
      </c>
      <c r="T102" s="120">
        <f t="shared" si="13"/>
        <v>0</v>
      </c>
      <c r="AR102" s="12" t="s">
        <v>110</v>
      </c>
      <c r="AT102" s="12" t="s">
        <v>105</v>
      </c>
      <c r="AU102" s="12" t="s">
        <v>111</v>
      </c>
      <c r="AY102" s="12" t="s">
        <v>103</v>
      </c>
      <c r="BE102" s="121">
        <f t="shared" si="14"/>
        <v>0</v>
      </c>
      <c r="BF102" s="121">
        <f t="shared" si="15"/>
        <v>0</v>
      </c>
      <c r="BG102" s="121">
        <f t="shared" si="16"/>
        <v>0</v>
      </c>
      <c r="BH102" s="121">
        <f t="shared" si="17"/>
        <v>0</v>
      </c>
      <c r="BI102" s="121">
        <f t="shared" si="18"/>
        <v>0</v>
      </c>
      <c r="BJ102" s="12" t="s">
        <v>111</v>
      </c>
      <c r="BK102" s="122">
        <f t="shared" si="19"/>
        <v>0</v>
      </c>
      <c r="BL102" s="12" t="s">
        <v>110</v>
      </c>
      <c r="BM102" s="12" t="s">
        <v>159</v>
      </c>
    </row>
    <row r="103" spans="2:65" s="1" customFormat="1" ht="16.5" customHeight="1" x14ac:dyDescent="0.2">
      <c r="B103" s="115"/>
      <c r="C103" s="133" t="s">
        <v>160</v>
      </c>
      <c r="D103" s="133" t="s">
        <v>105</v>
      </c>
      <c r="E103" s="134" t="s">
        <v>161</v>
      </c>
      <c r="F103" s="135" t="s">
        <v>162</v>
      </c>
      <c r="G103" s="136" t="s">
        <v>138</v>
      </c>
      <c r="H103" s="137">
        <v>186</v>
      </c>
      <c r="I103" s="117">
        <v>0</v>
      </c>
      <c r="J103" s="117">
        <f t="shared" si="10"/>
        <v>0</v>
      </c>
      <c r="K103" s="116" t="s">
        <v>163</v>
      </c>
      <c r="L103" s="23"/>
      <c r="M103" s="43" t="s">
        <v>1</v>
      </c>
      <c r="N103" s="118" t="s">
        <v>35</v>
      </c>
      <c r="O103" s="119">
        <v>0.13400000000000001</v>
      </c>
      <c r="P103" s="119">
        <f t="shared" si="11"/>
        <v>24.924000000000003</v>
      </c>
      <c r="Q103" s="119">
        <v>0.23351</v>
      </c>
      <c r="R103" s="119">
        <f t="shared" si="12"/>
        <v>43.432859999999998</v>
      </c>
      <c r="S103" s="119">
        <v>0</v>
      </c>
      <c r="T103" s="120">
        <f t="shared" si="13"/>
        <v>0</v>
      </c>
      <c r="AR103" s="12" t="s">
        <v>110</v>
      </c>
      <c r="AT103" s="12" t="s">
        <v>105</v>
      </c>
      <c r="AU103" s="12" t="s">
        <v>111</v>
      </c>
      <c r="AY103" s="12" t="s">
        <v>103</v>
      </c>
      <c r="BE103" s="121">
        <f t="shared" si="14"/>
        <v>0</v>
      </c>
      <c r="BF103" s="121">
        <f t="shared" si="15"/>
        <v>0</v>
      </c>
      <c r="BG103" s="121">
        <f t="shared" si="16"/>
        <v>0</v>
      </c>
      <c r="BH103" s="121">
        <f t="shared" si="17"/>
        <v>0</v>
      </c>
      <c r="BI103" s="121">
        <f t="shared" si="18"/>
        <v>0</v>
      </c>
      <c r="BJ103" s="12" t="s">
        <v>111</v>
      </c>
      <c r="BK103" s="122">
        <f t="shared" si="19"/>
        <v>0</v>
      </c>
      <c r="BL103" s="12" t="s">
        <v>110</v>
      </c>
      <c r="BM103" s="12" t="s">
        <v>164</v>
      </c>
    </row>
    <row r="104" spans="2:65" s="1" customFormat="1" ht="16.5" customHeight="1" x14ac:dyDescent="0.2">
      <c r="B104" s="115"/>
      <c r="C104" s="133" t="s">
        <v>165</v>
      </c>
      <c r="D104" s="133" t="s">
        <v>105</v>
      </c>
      <c r="E104" s="134" t="s">
        <v>166</v>
      </c>
      <c r="F104" s="135" t="s">
        <v>167</v>
      </c>
      <c r="G104" s="136" t="s">
        <v>138</v>
      </c>
      <c r="H104" s="137">
        <v>335</v>
      </c>
      <c r="I104" s="117">
        <v>0</v>
      </c>
      <c r="J104" s="117">
        <f t="shared" si="10"/>
        <v>0</v>
      </c>
      <c r="K104" s="116" t="s">
        <v>109</v>
      </c>
      <c r="L104" s="23"/>
      <c r="M104" s="43" t="s">
        <v>1</v>
      </c>
      <c r="N104" s="118" t="s">
        <v>35</v>
      </c>
      <c r="O104" s="119">
        <v>3.3000000000000002E-2</v>
      </c>
      <c r="P104" s="119">
        <f t="shared" si="11"/>
        <v>11.055</v>
      </c>
      <c r="Q104" s="119">
        <v>0.30834</v>
      </c>
      <c r="R104" s="119">
        <f t="shared" si="12"/>
        <v>103.29390000000001</v>
      </c>
      <c r="S104" s="119">
        <v>0</v>
      </c>
      <c r="T104" s="120">
        <f t="shared" si="13"/>
        <v>0</v>
      </c>
      <c r="AR104" s="12" t="s">
        <v>110</v>
      </c>
      <c r="AT104" s="12" t="s">
        <v>105</v>
      </c>
      <c r="AU104" s="12" t="s">
        <v>111</v>
      </c>
      <c r="AY104" s="12" t="s">
        <v>103</v>
      </c>
      <c r="BE104" s="121">
        <f t="shared" si="14"/>
        <v>0</v>
      </c>
      <c r="BF104" s="121">
        <f t="shared" si="15"/>
        <v>0</v>
      </c>
      <c r="BG104" s="121">
        <f t="shared" si="16"/>
        <v>0</v>
      </c>
      <c r="BH104" s="121">
        <f t="shared" si="17"/>
        <v>0</v>
      </c>
      <c r="BI104" s="121">
        <f t="shared" si="18"/>
        <v>0</v>
      </c>
      <c r="BJ104" s="12" t="s">
        <v>111</v>
      </c>
      <c r="BK104" s="122">
        <f t="shared" si="19"/>
        <v>0</v>
      </c>
      <c r="BL104" s="12" t="s">
        <v>110</v>
      </c>
      <c r="BM104" s="12" t="s">
        <v>168</v>
      </c>
    </row>
    <row r="105" spans="2:65" s="1" customFormat="1" ht="16.5" customHeight="1" x14ac:dyDescent="0.2">
      <c r="B105" s="115"/>
      <c r="C105" s="133" t="s">
        <v>169</v>
      </c>
      <c r="D105" s="133" t="s">
        <v>105</v>
      </c>
      <c r="E105" s="134" t="s">
        <v>170</v>
      </c>
      <c r="F105" s="135" t="s">
        <v>171</v>
      </c>
      <c r="G105" s="136" t="s">
        <v>138</v>
      </c>
      <c r="H105" s="137">
        <v>435</v>
      </c>
      <c r="I105" s="117">
        <v>0</v>
      </c>
      <c r="J105" s="117">
        <f t="shared" si="10"/>
        <v>0</v>
      </c>
      <c r="K105" s="116" t="s">
        <v>109</v>
      </c>
      <c r="L105" s="23"/>
      <c r="M105" s="43" t="s">
        <v>1</v>
      </c>
      <c r="N105" s="118" t="s">
        <v>35</v>
      </c>
      <c r="O105" s="119">
        <v>3.4000000000000002E-2</v>
      </c>
      <c r="P105" s="119">
        <f t="shared" si="11"/>
        <v>14.790000000000001</v>
      </c>
      <c r="Q105" s="119">
        <v>0.38017000000000001</v>
      </c>
      <c r="R105" s="119">
        <f t="shared" si="12"/>
        <v>165.37395000000001</v>
      </c>
      <c r="S105" s="119">
        <v>0</v>
      </c>
      <c r="T105" s="120">
        <f t="shared" si="13"/>
        <v>0</v>
      </c>
      <c r="AR105" s="12" t="s">
        <v>110</v>
      </c>
      <c r="AT105" s="12" t="s">
        <v>105</v>
      </c>
      <c r="AU105" s="12" t="s">
        <v>111</v>
      </c>
      <c r="AY105" s="12" t="s">
        <v>103</v>
      </c>
      <c r="BE105" s="121">
        <f t="shared" si="14"/>
        <v>0</v>
      </c>
      <c r="BF105" s="121">
        <f t="shared" si="15"/>
        <v>0</v>
      </c>
      <c r="BG105" s="121">
        <f t="shared" si="16"/>
        <v>0</v>
      </c>
      <c r="BH105" s="121">
        <f t="shared" si="17"/>
        <v>0</v>
      </c>
      <c r="BI105" s="121">
        <f t="shared" si="18"/>
        <v>0</v>
      </c>
      <c r="BJ105" s="12" t="s">
        <v>111</v>
      </c>
      <c r="BK105" s="122">
        <f t="shared" si="19"/>
        <v>0</v>
      </c>
      <c r="BL105" s="12" t="s">
        <v>110</v>
      </c>
      <c r="BM105" s="12" t="s">
        <v>172</v>
      </c>
    </row>
    <row r="106" spans="2:65" s="1" customFormat="1" ht="22.5" customHeight="1" x14ac:dyDescent="0.2">
      <c r="B106" s="115"/>
      <c r="C106" s="133" t="s">
        <v>173</v>
      </c>
      <c r="D106" s="133" t="s">
        <v>105</v>
      </c>
      <c r="E106" s="134" t="s">
        <v>174</v>
      </c>
      <c r="F106" s="135" t="s">
        <v>175</v>
      </c>
      <c r="G106" s="136" t="s">
        <v>138</v>
      </c>
      <c r="H106" s="137">
        <v>220</v>
      </c>
      <c r="I106" s="117">
        <v>0</v>
      </c>
      <c r="J106" s="117">
        <f t="shared" si="10"/>
        <v>0</v>
      </c>
      <c r="K106" s="116" t="s">
        <v>109</v>
      </c>
      <c r="L106" s="23"/>
      <c r="M106" s="43" t="s">
        <v>1</v>
      </c>
      <c r="N106" s="118" t="s">
        <v>35</v>
      </c>
      <c r="O106" s="119">
        <v>3.5999999999999997E-2</v>
      </c>
      <c r="P106" s="119">
        <f t="shared" si="11"/>
        <v>7.919999999999999</v>
      </c>
      <c r="Q106" s="119">
        <v>0.52381999999999995</v>
      </c>
      <c r="R106" s="119">
        <f t="shared" si="12"/>
        <v>115.24039999999999</v>
      </c>
      <c r="S106" s="119">
        <v>0</v>
      </c>
      <c r="T106" s="120">
        <f t="shared" si="13"/>
        <v>0</v>
      </c>
      <c r="AR106" s="12" t="s">
        <v>110</v>
      </c>
      <c r="AT106" s="12" t="s">
        <v>105</v>
      </c>
      <c r="AU106" s="12" t="s">
        <v>111</v>
      </c>
      <c r="AY106" s="12" t="s">
        <v>103</v>
      </c>
      <c r="BE106" s="121">
        <f t="shared" si="14"/>
        <v>0</v>
      </c>
      <c r="BF106" s="121">
        <f t="shared" si="15"/>
        <v>0</v>
      </c>
      <c r="BG106" s="121">
        <f t="shared" si="16"/>
        <v>0</v>
      </c>
      <c r="BH106" s="121">
        <f t="shared" si="17"/>
        <v>0</v>
      </c>
      <c r="BI106" s="121">
        <f t="shared" si="18"/>
        <v>0</v>
      </c>
      <c r="BJ106" s="12" t="s">
        <v>111</v>
      </c>
      <c r="BK106" s="122">
        <f t="shared" si="19"/>
        <v>0</v>
      </c>
      <c r="BL106" s="12" t="s">
        <v>110</v>
      </c>
      <c r="BM106" s="12" t="s">
        <v>176</v>
      </c>
    </row>
    <row r="107" spans="2:65" s="1" customFormat="1" ht="16.5" customHeight="1" x14ac:dyDescent="0.2">
      <c r="B107" s="115"/>
      <c r="C107" s="133" t="s">
        <v>177</v>
      </c>
      <c r="D107" s="133" t="s">
        <v>105</v>
      </c>
      <c r="E107" s="134" t="s">
        <v>178</v>
      </c>
      <c r="F107" s="135" t="s">
        <v>179</v>
      </c>
      <c r="G107" s="136" t="s">
        <v>138</v>
      </c>
      <c r="H107" s="137">
        <v>990</v>
      </c>
      <c r="I107" s="117">
        <v>0</v>
      </c>
      <c r="J107" s="117">
        <f t="shared" si="10"/>
        <v>0</v>
      </c>
      <c r="K107" s="116" t="s">
        <v>163</v>
      </c>
      <c r="L107" s="23"/>
      <c r="M107" s="43" t="s">
        <v>1</v>
      </c>
      <c r="N107" s="118" t="s">
        <v>35</v>
      </c>
      <c r="O107" s="119">
        <v>4.0000000000000001E-3</v>
      </c>
      <c r="P107" s="119">
        <f t="shared" si="11"/>
        <v>3.96</v>
      </c>
      <c r="Q107" s="119">
        <v>5.6100000000000004E-3</v>
      </c>
      <c r="R107" s="119">
        <f t="shared" si="12"/>
        <v>5.5539000000000005</v>
      </c>
      <c r="S107" s="119">
        <v>0</v>
      </c>
      <c r="T107" s="120">
        <f t="shared" si="13"/>
        <v>0</v>
      </c>
      <c r="AR107" s="12" t="s">
        <v>110</v>
      </c>
      <c r="AT107" s="12" t="s">
        <v>105</v>
      </c>
      <c r="AU107" s="12" t="s">
        <v>111</v>
      </c>
      <c r="AY107" s="12" t="s">
        <v>103</v>
      </c>
      <c r="BE107" s="121">
        <f t="shared" si="14"/>
        <v>0</v>
      </c>
      <c r="BF107" s="121">
        <f t="shared" si="15"/>
        <v>0</v>
      </c>
      <c r="BG107" s="121">
        <f t="shared" si="16"/>
        <v>0</v>
      </c>
      <c r="BH107" s="121">
        <f t="shared" si="17"/>
        <v>0</v>
      </c>
      <c r="BI107" s="121">
        <f t="shared" si="18"/>
        <v>0</v>
      </c>
      <c r="BJ107" s="12" t="s">
        <v>111</v>
      </c>
      <c r="BK107" s="122">
        <f t="shared" si="19"/>
        <v>0</v>
      </c>
      <c r="BL107" s="12" t="s">
        <v>110</v>
      </c>
      <c r="BM107" s="12" t="s">
        <v>180</v>
      </c>
    </row>
    <row r="108" spans="2:65" s="1" customFormat="1" ht="16.5" customHeight="1" x14ac:dyDescent="0.2">
      <c r="B108" s="115"/>
      <c r="C108" s="133" t="s">
        <v>181</v>
      </c>
      <c r="D108" s="133" t="s">
        <v>105</v>
      </c>
      <c r="E108" s="134" t="s">
        <v>182</v>
      </c>
      <c r="F108" s="135" t="s">
        <v>183</v>
      </c>
      <c r="G108" s="136" t="s">
        <v>138</v>
      </c>
      <c r="H108" s="137">
        <v>440</v>
      </c>
      <c r="I108" s="117">
        <v>0</v>
      </c>
      <c r="J108" s="117">
        <f t="shared" si="10"/>
        <v>0</v>
      </c>
      <c r="K108" s="116" t="s">
        <v>109</v>
      </c>
      <c r="L108" s="23"/>
      <c r="M108" s="43" t="s">
        <v>1</v>
      </c>
      <c r="N108" s="118" t="s">
        <v>35</v>
      </c>
      <c r="O108" s="119">
        <v>2.0200000000000001E-3</v>
      </c>
      <c r="P108" s="119">
        <f t="shared" si="11"/>
        <v>0.88880000000000003</v>
      </c>
      <c r="Q108" s="119">
        <v>5.1000000000000004E-4</v>
      </c>
      <c r="R108" s="119">
        <f t="shared" si="12"/>
        <v>0.22440000000000002</v>
      </c>
      <c r="S108" s="119">
        <v>0</v>
      </c>
      <c r="T108" s="120">
        <f t="shared" si="13"/>
        <v>0</v>
      </c>
      <c r="AR108" s="12" t="s">
        <v>110</v>
      </c>
      <c r="AT108" s="12" t="s">
        <v>105</v>
      </c>
      <c r="AU108" s="12" t="s">
        <v>111</v>
      </c>
      <c r="AY108" s="12" t="s">
        <v>103</v>
      </c>
      <c r="BE108" s="121">
        <f t="shared" si="14"/>
        <v>0</v>
      </c>
      <c r="BF108" s="121">
        <f t="shared" si="15"/>
        <v>0</v>
      </c>
      <c r="BG108" s="121">
        <f t="shared" si="16"/>
        <v>0</v>
      </c>
      <c r="BH108" s="121">
        <f t="shared" si="17"/>
        <v>0</v>
      </c>
      <c r="BI108" s="121">
        <f t="shared" si="18"/>
        <v>0</v>
      </c>
      <c r="BJ108" s="12" t="s">
        <v>111</v>
      </c>
      <c r="BK108" s="122">
        <f t="shared" si="19"/>
        <v>0</v>
      </c>
      <c r="BL108" s="12" t="s">
        <v>110</v>
      </c>
      <c r="BM108" s="12" t="s">
        <v>184</v>
      </c>
    </row>
    <row r="109" spans="2:65" s="1" customFormat="1" ht="16.5" customHeight="1" x14ac:dyDescent="0.2">
      <c r="B109" s="115"/>
      <c r="C109" s="133" t="s">
        <v>185</v>
      </c>
      <c r="D109" s="133" t="s">
        <v>105</v>
      </c>
      <c r="E109" s="134" t="s">
        <v>186</v>
      </c>
      <c r="F109" s="135" t="s">
        <v>187</v>
      </c>
      <c r="G109" s="136" t="s">
        <v>138</v>
      </c>
      <c r="H109" s="137">
        <v>770</v>
      </c>
      <c r="I109" s="117">
        <v>0</v>
      </c>
      <c r="J109" s="117">
        <f t="shared" si="10"/>
        <v>0</v>
      </c>
      <c r="K109" s="116" t="s">
        <v>1</v>
      </c>
      <c r="L109" s="23"/>
      <c r="M109" s="43" t="s">
        <v>1</v>
      </c>
      <c r="N109" s="118" t="s">
        <v>35</v>
      </c>
      <c r="O109" s="119">
        <v>6.6000000000000003E-2</v>
      </c>
      <c r="P109" s="119">
        <f t="shared" si="11"/>
        <v>50.82</v>
      </c>
      <c r="Q109" s="119">
        <v>0.10373</v>
      </c>
      <c r="R109" s="119">
        <f t="shared" si="12"/>
        <v>79.872100000000003</v>
      </c>
      <c r="S109" s="119">
        <v>0</v>
      </c>
      <c r="T109" s="120">
        <f t="shared" si="13"/>
        <v>0</v>
      </c>
      <c r="AR109" s="12" t="s">
        <v>110</v>
      </c>
      <c r="AT109" s="12" t="s">
        <v>105</v>
      </c>
      <c r="AU109" s="12" t="s">
        <v>111</v>
      </c>
      <c r="AY109" s="12" t="s">
        <v>103</v>
      </c>
      <c r="BE109" s="121">
        <f t="shared" si="14"/>
        <v>0</v>
      </c>
      <c r="BF109" s="121">
        <f t="shared" si="15"/>
        <v>0</v>
      </c>
      <c r="BG109" s="121">
        <f t="shared" si="16"/>
        <v>0</v>
      </c>
      <c r="BH109" s="121">
        <f t="shared" si="17"/>
        <v>0</v>
      </c>
      <c r="BI109" s="121">
        <f t="shared" si="18"/>
        <v>0</v>
      </c>
      <c r="BJ109" s="12" t="s">
        <v>111</v>
      </c>
      <c r="BK109" s="122">
        <f t="shared" si="19"/>
        <v>0</v>
      </c>
      <c r="BL109" s="12" t="s">
        <v>110</v>
      </c>
      <c r="BM109" s="12" t="s">
        <v>188</v>
      </c>
    </row>
    <row r="110" spans="2:65" s="1" customFormat="1" ht="16.5" customHeight="1" x14ac:dyDescent="0.2">
      <c r="B110" s="115"/>
      <c r="C110" s="133" t="s">
        <v>7</v>
      </c>
      <c r="D110" s="133" t="s">
        <v>105</v>
      </c>
      <c r="E110" s="134" t="s">
        <v>189</v>
      </c>
      <c r="F110" s="135" t="s">
        <v>190</v>
      </c>
      <c r="G110" s="136" t="s">
        <v>138</v>
      </c>
      <c r="H110" s="137">
        <v>220</v>
      </c>
      <c r="I110" s="117">
        <v>0</v>
      </c>
      <c r="J110" s="117">
        <f t="shared" si="10"/>
        <v>0</v>
      </c>
      <c r="K110" s="116" t="s">
        <v>109</v>
      </c>
      <c r="L110" s="23"/>
      <c r="M110" s="43" t="s">
        <v>1</v>
      </c>
      <c r="N110" s="118" t="s">
        <v>35</v>
      </c>
      <c r="O110" s="119">
        <v>7.0999999999999994E-2</v>
      </c>
      <c r="P110" s="119">
        <f t="shared" si="11"/>
        <v>15.62</v>
      </c>
      <c r="Q110" s="119">
        <v>0.12966</v>
      </c>
      <c r="R110" s="119">
        <f t="shared" si="12"/>
        <v>28.525199999999998</v>
      </c>
      <c r="S110" s="119">
        <v>0</v>
      </c>
      <c r="T110" s="120">
        <f t="shared" si="13"/>
        <v>0</v>
      </c>
      <c r="AR110" s="12" t="s">
        <v>110</v>
      </c>
      <c r="AT110" s="12" t="s">
        <v>105</v>
      </c>
      <c r="AU110" s="12" t="s">
        <v>111</v>
      </c>
      <c r="AY110" s="12" t="s">
        <v>103</v>
      </c>
      <c r="BE110" s="121">
        <f t="shared" si="14"/>
        <v>0</v>
      </c>
      <c r="BF110" s="121">
        <f t="shared" si="15"/>
        <v>0</v>
      </c>
      <c r="BG110" s="121">
        <f t="shared" si="16"/>
        <v>0</v>
      </c>
      <c r="BH110" s="121">
        <f t="shared" si="17"/>
        <v>0</v>
      </c>
      <c r="BI110" s="121">
        <f t="shared" si="18"/>
        <v>0</v>
      </c>
      <c r="BJ110" s="12" t="s">
        <v>111</v>
      </c>
      <c r="BK110" s="122">
        <f t="shared" si="19"/>
        <v>0</v>
      </c>
      <c r="BL110" s="12" t="s">
        <v>110</v>
      </c>
      <c r="BM110" s="12" t="s">
        <v>191</v>
      </c>
    </row>
    <row r="111" spans="2:65" s="1" customFormat="1" ht="16.5" customHeight="1" x14ac:dyDescent="0.2">
      <c r="B111" s="115"/>
      <c r="C111" s="133" t="s">
        <v>192</v>
      </c>
      <c r="D111" s="133" t="s">
        <v>105</v>
      </c>
      <c r="E111" s="134" t="s">
        <v>193</v>
      </c>
      <c r="F111" s="135" t="s">
        <v>194</v>
      </c>
      <c r="G111" s="136" t="s">
        <v>138</v>
      </c>
      <c r="H111" s="137">
        <v>220</v>
      </c>
      <c r="I111" s="117">
        <v>0</v>
      </c>
      <c r="J111" s="117">
        <f t="shared" si="10"/>
        <v>0</v>
      </c>
      <c r="K111" s="116" t="s">
        <v>109</v>
      </c>
      <c r="L111" s="23"/>
      <c r="M111" s="43" t="s">
        <v>1</v>
      </c>
      <c r="N111" s="118" t="s">
        <v>35</v>
      </c>
      <c r="O111" s="119">
        <v>8.3000000000000004E-2</v>
      </c>
      <c r="P111" s="119">
        <f t="shared" si="11"/>
        <v>18.260000000000002</v>
      </c>
      <c r="Q111" s="119">
        <v>0.15559000000000001</v>
      </c>
      <c r="R111" s="119">
        <f t="shared" si="12"/>
        <v>34.229800000000004</v>
      </c>
      <c r="S111" s="119">
        <v>0</v>
      </c>
      <c r="T111" s="120">
        <f t="shared" si="13"/>
        <v>0</v>
      </c>
      <c r="AR111" s="12" t="s">
        <v>110</v>
      </c>
      <c r="AT111" s="12" t="s">
        <v>105</v>
      </c>
      <c r="AU111" s="12" t="s">
        <v>111</v>
      </c>
      <c r="AY111" s="12" t="s">
        <v>103</v>
      </c>
      <c r="BE111" s="121">
        <f t="shared" si="14"/>
        <v>0</v>
      </c>
      <c r="BF111" s="121">
        <f t="shared" si="15"/>
        <v>0</v>
      </c>
      <c r="BG111" s="121">
        <f t="shared" si="16"/>
        <v>0</v>
      </c>
      <c r="BH111" s="121">
        <f t="shared" si="17"/>
        <v>0</v>
      </c>
      <c r="BI111" s="121">
        <f t="shared" si="18"/>
        <v>0</v>
      </c>
      <c r="BJ111" s="12" t="s">
        <v>111</v>
      </c>
      <c r="BK111" s="122">
        <f t="shared" si="19"/>
        <v>0</v>
      </c>
      <c r="BL111" s="12" t="s">
        <v>110</v>
      </c>
      <c r="BM111" s="12" t="s">
        <v>195</v>
      </c>
    </row>
    <row r="112" spans="2:65" s="1" customFormat="1" ht="16.5" customHeight="1" x14ac:dyDescent="0.2">
      <c r="B112" s="115"/>
      <c r="C112" s="133" t="s">
        <v>196</v>
      </c>
      <c r="D112" s="133" t="s">
        <v>105</v>
      </c>
      <c r="E112" s="134" t="s">
        <v>197</v>
      </c>
      <c r="F112" s="135" t="s">
        <v>198</v>
      </c>
      <c r="G112" s="136" t="s">
        <v>138</v>
      </c>
      <c r="H112" s="137">
        <v>56</v>
      </c>
      <c r="I112" s="117">
        <v>0</v>
      </c>
      <c r="J112" s="117">
        <f t="shared" si="10"/>
        <v>0</v>
      </c>
      <c r="K112" s="116" t="s">
        <v>109</v>
      </c>
      <c r="L112" s="23"/>
      <c r="M112" s="43" t="s">
        <v>1</v>
      </c>
      <c r="N112" s="118" t="s">
        <v>35</v>
      </c>
      <c r="O112" s="119">
        <v>8.8999999999999996E-2</v>
      </c>
      <c r="P112" s="119">
        <f t="shared" si="11"/>
        <v>4.984</v>
      </c>
      <c r="Q112" s="119">
        <v>0.18151999999999999</v>
      </c>
      <c r="R112" s="119">
        <f t="shared" si="12"/>
        <v>10.16512</v>
      </c>
      <c r="S112" s="119">
        <v>0</v>
      </c>
      <c r="T112" s="120">
        <f t="shared" si="13"/>
        <v>0</v>
      </c>
      <c r="AR112" s="12" t="s">
        <v>110</v>
      </c>
      <c r="AT112" s="12" t="s">
        <v>105</v>
      </c>
      <c r="AU112" s="12" t="s">
        <v>111</v>
      </c>
      <c r="AY112" s="12" t="s">
        <v>103</v>
      </c>
      <c r="BE112" s="121">
        <f t="shared" si="14"/>
        <v>0</v>
      </c>
      <c r="BF112" s="121">
        <f t="shared" si="15"/>
        <v>0</v>
      </c>
      <c r="BG112" s="121">
        <f t="shared" si="16"/>
        <v>0</v>
      </c>
      <c r="BH112" s="121">
        <f t="shared" si="17"/>
        <v>0</v>
      </c>
      <c r="BI112" s="121">
        <f t="shared" si="18"/>
        <v>0</v>
      </c>
      <c r="BJ112" s="12" t="s">
        <v>111</v>
      </c>
      <c r="BK112" s="122">
        <f t="shared" si="19"/>
        <v>0</v>
      </c>
      <c r="BL112" s="12" t="s">
        <v>110</v>
      </c>
      <c r="BM112" s="12" t="s">
        <v>199</v>
      </c>
    </row>
    <row r="113" spans="2:65" s="1" customFormat="1" ht="16.5" customHeight="1" x14ac:dyDescent="0.2">
      <c r="B113" s="115"/>
      <c r="C113" s="133" t="s">
        <v>200</v>
      </c>
      <c r="D113" s="133" t="s">
        <v>105</v>
      </c>
      <c r="E113" s="134" t="s">
        <v>201</v>
      </c>
      <c r="F113" s="135" t="s">
        <v>202</v>
      </c>
      <c r="G113" s="136" t="s">
        <v>138</v>
      </c>
      <c r="H113" s="137">
        <v>220</v>
      </c>
      <c r="I113" s="117">
        <v>0</v>
      </c>
      <c r="J113" s="117">
        <f t="shared" si="10"/>
        <v>0</v>
      </c>
      <c r="K113" s="116" t="s">
        <v>109</v>
      </c>
      <c r="L113" s="23"/>
      <c r="M113" s="43" t="s">
        <v>1</v>
      </c>
      <c r="N113" s="118" t="s">
        <v>35</v>
      </c>
      <c r="O113" s="119">
        <v>0.1</v>
      </c>
      <c r="P113" s="119">
        <f t="shared" si="11"/>
        <v>22</v>
      </c>
      <c r="Q113" s="119">
        <v>0.20746000000000001</v>
      </c>
      <c r="R113" s="119">
        <f t="shared" si="12"/>
        <v>45.641199999999998</v>
      </c>
      <c r="S113" s="119">
        <v>0</v>
      </c>
      <c r="T113" s="120">
        <f t="shared" si="13"/>
        <v>0</v>
      </c>
      <c r="AR113" s="12" t="s">
        <v>110</v>
      </c>
      <c r="AT113" s="12" t="s">
        <v>105</v>
      </c>
      <c r="AU113" s="12" t="s">
        <v>111</v>
      </c>
      <c r="AY113" s="12" t="s">
        <v>103</v>
      </c>
      <c r="BE113" s="121">
        <f t="shared" si="14"/>
        <v>0</v>
      </c>
      <c r="BF113" s="121">
        <f t="shared" si="15"/>
        <v>0</v>
      </c>
      <c r="BG113" s="121">
        <f t="shared" si="16"/>
        <v>0</v>
      </c>
      <c r="BH113" s="121">
        <f t="shared" si="17"/>
        <v>0</v>
      </c>
      <c r="BI113" s="121">
        <f t="shared" si="18"/>
        <v>0</v>
      </c>
      <c r="BJ113" s="12" t="s">
        <v>111</v>
      </c>
      <c r="BK113" s="122">
        <f t="shared" si="19"/>
        <v>0</v>
      </c>
      <c r="BL113" s="12" t="s">
        <v>110</v>
      </c>
      <c r="BM113" s="12" t="s">
        <v>203</v>
      </c>
    </row>
    <row r="114" spans="2:65" s="1" customFormat="1" ht="16.5" customHeight="1" x14ac:dyDescent="0.2">
      <c r="B114" s="115"/>
      <c r="C114" s="133" t="s">
        <v>204</v>
      </c>
      <c r="D114" s="133" t="s">
        <v>105</v>
      </c>
      <c r="E114" s="134" t="s">
        <v>205</v>
      </c>
      <c r="F114" s="135" t="s">
        <v>206</v>
      </c>
      <c r="G114" s="136" t="s">
        <v>138</v>
      </c>
      <c r="H114" s="137">
        <v>68</v>
      </c>
      <c r="I114" s="117">
        <v>0</v>
      </c>
      <c r="J114" s="117">
        <f t="shared" si="10"/>
        <v>0</v>
      </c>
      <c r="K114" s="116" t="s">
        <v>207</v>
      </c>
      <c r="L114" s="23"/>
      <c r="M114" s="43" t="s">
        <v>1</v>
      </c>
      <c r="N114" s="118" t="s">
        <v>35</v>
      </c>
      <c r="O114" s="119">
        <v>1.0994200000000001</v>
      </c>
      <c r="P114" s="119">
        <f t="shared" si="11"/>
        <v>74.760559999999998</v>
      </c>
      <c r="Q114" s="119">
        <v>0.112</v>
      </c>
      <c r="R114" s="119">
        <f t="shared" si="12"/>
        <v>7.6160000000000005</v>
      </c>
      <c r="S114" s="119">
        <v>0</v>
      </c>
      <c r="T114" s="120">
        <f t="shared" si="13"/>
        <v>0</v>
      </c>
      <c r="AR114" s="12" t="s">
        <v>110</v>
      </c>
      <c r="AT114" s="12" t="s">
        <v>105</v>
      </c>
      <c r="AU114" s="12" t="s">
        <v>111</v>
      </c>
      <c r="AY114" s="12" t="s">
        <v>103</v>
      </c>
      <c r="BE114" s="121">
        <f t="shared" si="14"/>
        <v>0</v>
      </c>
      <c r="BF114" s="121">
        <f t="shared" si="15"/>
        <v>0</v>
      </c>
      <c r="BG114" s="121">
        <f t="shared" si="16"/>
        <v>0</v>
      </c>
      <c r="BH114" s="121">
        <f t="shared" si="17"/>
        <v>0</v>
      </c>
      <c r="BI114" s="121">
        <f t="shared" si="18"/>
        <v>0</v>
      </c>
      <c r="BJ114" s="12" t="s">
        <v>111</v>
      </c>
      <c r="BK114" s="122">
        <f t="shared" si="19"/>
        <v>0</v>
      </c>
      <c r="BL114" s="12" t="s">
        <v>110</v>
      </c>
      <c r="BM114" s="12" t="s">
        <v>208</v>
      </c>
    </row>
    <row r="115" spans="2:65" s="1" customFormat="1" ht="16.5" customHeight="1" x14ac:dyDescent="0.2">
      <c r="B115" s="115"/>
      <c r="C115" s="138" t="s">
        <v>209</v>
      </c>
      <c r="D115" s="138" t="s">
        <v>128</v>
      </c>
      <c r="E115" s="139" t="s">
        <v>210</v>
      </c>
      <c r="F115" s="140" t="s">
        <v>211</v>
      </c>
      <c r="G115" s="141" t="s">
        <v>138</v>
      </c>
      <c r="H115" s="142">
        <v>18</v>
      </c>
      <c r="I115" s="124">
        <v>0</v>
      </c>
      <c r="J115" s="124">
        <f t="shared" si="10"/>
        <v>0</v>
      </c>
      <c r="K115" s="123" t="s">
        <v>109</v>
      </c>
      <c r="L115" s="125"/>
      <c r="M115" s="126" t="s">
        <v>1</v>
      </c>
      <c r="N115" s="127" t="s">
        <v>35</v>
      </c>
      <c r="O115" s="119">
        <v>0</v>
      </c>
      <c r="P115" s="119">
        <f t="shared" si="11"/>
        <v>0</v>
      </c>
      <c r="Q115" s="119">
        <v>0.13800000000000001</v>
      </c>
      <c r="R115" s="119">
        <f t="shared" si="12"/>
        <v>2.484</v>
      </c>
      <c r="S115" s="119">
        <v>0</v>
      </c>
      <c r="T115" s="120">
        <f t="shared" si="13"/>
        <v>0</v>
      </c>
      <c r="AR115" s="12" t="s">
        <v>132</v>
      </c>
      <c r="AT115" s="12" t="s">
        <v>128</v>
      </c>
      <c r="AU115" s="12" t="s">
        <v>111</v>
      </c>
      <c r="AY115" s="12" t="s">
        <v>103</v>
      </c>
      <c r="BE115" s="121">
        <f t="shared" si="14"/>
        <v>0</v>
      </c>
      <c r="BF115" s="121">
        <f t="shared" si="15"/>
        <v>0</v>
      </c>
      <c r="BG115" s="121">
        <f t="shared" si="16"/>
        <v>0</v>
      </c>
      <c r="BH115" s="121">
        <f t="shared" si="17"/>
        <v>0</v>
      </c>
      <c r="BI115" s="121">
        <f t="shared" si="18"/>
        <v>0</v>
      </c>
      <c r="BJ115" s="12" t="s">
        <v>111</v>
      </c>
      <c r="BK115" s="122">
        <f t="shared" si="19"/>
        <v>0</v>
      </c>
      <c r="BL115" s="12" t="s">
        <v>110</v>
      </c>
      <c r="BM115" s="12" t="s">
        <v>212</v>
      </c>
    </row>
    <row r="116" spans="2:65" s="1" customFormat="1" ht="16.5" customHeight="1" x14ac:dyDescent="0.2">
      <c r="B116" s="115"/>
      <c r="C116" s="138" t="s">
        <v>213</v>
      </c>
      <c r="D116" s="138" t="s">
        <v>128</v>
      </c>
      <c r="E116" s="139" t="s">
        <v>214</v>
      </c>
      <c r="F116" s="140" t="s">
        <v>215</v>
      </c>
      <c r="G116" s="141" t="s">
        <v>138</v>
      </c>
      <c r="H116" s="142">
        <v>52</v>
      </c>
      <c r="I116" s="124">
        <v>0</v>
      </c>
      <c r="J116" s="124">
        <f t="shared" si="10"/>
        <v>0</v>
      </c>
      <c r="K116" s="123" t="s">
        <v>109</v>
      </c>
      <c r="L116" s="125"/>
      <c r="M116" s="126" t="s">
        <v>1</v>
      </c>
      <c r="N116" s="127" t="s">
        <v>35</v>
      </c>
      <c r="O116" s="119">
        <v>0</v>
      </c>
      <c r="P116" s="119">
        <f t="shared" si="11"/>
        <v>0</v>
      </c>
      <c r="Q116" s="119">
        <v>0.13800000000000001</v>
      </c>
      <c r="R116" s="119">
        <f t="shared" si="12"/>
        <v>7.1760000000000002</v>
      </c>
      <c r="S116" s="119">
        <v>0</v>
      </c>
      <c r="T116" s="120">
        <f t="shared" si="13"/>
        <v>0</v>
      </c>
      <c r="AR116" s="12" t="s">
        <v>132</v>
      </c>
      <c r="AT116" s="12" t="s">
        <v>128</v>
      </c>
      <c r="AU116" s="12" t="s">
        <v>111</v>
      </c>
      <c r="AY116" s="12" t="s">
        <v>103</v>
      </c>
      <c r="BE116" s="121">
        <f t="shared" si="14"/>
        <v>0</v>
      </c>
      <c r="BF116" s="121">
        <f t="shared" si="15"/>
        <v>0</v>
      </c>
      <c r="BG116" s="121">
        <f t="shared" si="16"/>
        <v>0</v>
      </c>
      <c r="BH116" s="121">
        <f t="shared" si="17"/>
        <v>0</v>
      </c>
      <c r="BI116" s="121">
        <f t="shared" si="18"/>
        <v>0</v>
      </c>
      <c r="BJ116" s="12" t="s">
        <v>111</v>
      </c>
      <c r="BK116" s="122">
        <f t="shared" si="19"/>
        <v>0</v>
      </c>
      <c r="BL116" s="12" t="s">
        <v>110</v>
      </c>
      <c r="BM116" s="12" t="s">
        <v>216</v>
      </c>
    </row>
    <row r="117" spans="2:65" s="1" customFormat="1" ht="16.5" customHeight="1" x14ac:dyDescent="0.2">
      <c r="B117" s="115"/>
      <c r="C117" s="138" t="s">
        <v>217</v>
      </c>
      <c r="D117" s="138" t="s">
        <v>128</v>
      </c>
      <c r="E117" s="139" t="s">
        <v>218</v>
      </c>
      <c r="F117" s="140" t="s">
        <v>219</v>
      </c>
      <c r="G117" s="141" t="s">
        <v>138</v>
      </c>
      <c r="H117" s="142">
        <v>6</v>
      </c>
      <c r="I117" s="124">
        <v>0</v>
      </c>
      <c r="J117" s="124">
        <f t="shared" si="10"/>
        <v>0</v>
      </c>
      <c r="K117" s="123" t="s">
        <v>109</v>
      </c>
      <c r="L117" s="125"/>
      <c r="M117" s="126" t="s">
        <v>1</v>
      </c>
      <c r="N117" s="127" t="s">
        <v>35</v>
      </c>
      <c r="O117" s="119">
        <v>0</v>
      </c>
      <c r="P117" s="119">
        <f t="shared" si="11"/>
        <v>0</v>
      </c>
      <c r="Q117" s="119">
        <v>0.13</v>
      </c>
      <c r="R117" s="119">
        <f t="shared" si="12"/>
        <v>0.78</v>
      </c>
      <c r="S117" s="119">
        <v>0</v>
      </c>
      <c r="T117" s="120">
        <f t="shared" si="13"/>
        <v>0</v>
      </c>
      <c r="AR117" s="12" t="s">
        <v>132</v>
      </c>
      <c r="AT117" s="12" t="s">
        <v>128</v>
      </c>
      <c r="AU117" s="12" t="s">
        <v>111</v>
      </c>
      <c r="AY117" s="12" t="s">
        <v>103</v>
      </c>
      <c r="BE117" s="121">
        <f t="shared" si="14"/>
        <v>0</v>
      </c>
      <c r="BF117" s="121">
        <f t="shared" si="15"/>
        <v>0</v>
      </c>
      <c r="BG117" s="121">
        <f t="shared" si="16"/>
        <v>0</v>
      </c>
      <c r="BH117" s="121">
        <f t="shared" si="17"/>
        <v>0</v>
      </c>
      <c r="BI117" s="121">
        <f t="shared" si="18"/>
        <v>0</v>
      </c>
      <c r="BJ117" s="12" t="s">
        <v>111</v>
      </c>
      <c r="BK117" s="122">
        <f t="shared" si="19"/>
        <v>0</v>
      </c>
      <c r="BL117" s="12" t="s">
        <v>110</v>
      </c>
      <c r="BM117" s="12" t="s">
        <v>220</v>
      </c>
    </row>
    <row r="118" spans="2:65" s="10" customFormat="1" ht="22.9" customHeight="1" x14ac:dyDescent="0.2">
      <c r="B118" s="103"/>
      <c r="C118" s="143"/>
      <c r="D118" s="144" t="s">
        <v>62</v>
      </c>
      <c r="E118" s="145" t="s">
        <v>132</v>
      </c>
      <c r="F118" s="145" t="s">
        <v>221</v>
      </c>
      <c r="G118" s="143"/>
      <c r="H118" s="143"/>
      <c r="J118" s="114">
        <f>BK118</f>
        <v>0</v>
      </c>
      <c r="L118" s="103"/>
      <c r="M118" s="107"/>
      <c r="N118" s="108"/>
      <c r="O118" s="108"/>
      <c r="P118" s="109">
        <f>SUM(P119:P128)</f>
        <v>26.749000000000002</v>
      </c>
      <c r="Q118" s="108"/>
      <c r="R118" s="109">
        <f>SUM(R119:R128)</f>
        <v>3.3165653759999993</v>
      </c>
      <c r="S118" s="108"/>
      <c r="T118" s="110">
        <f>SUM(T119:T128)</f>
        <v>0</v>
      </c>
      <c r="AR118" s="104" t="s">
        <v>71</v>
      </c>
      <c r="AT118" s="111" t="s">
        <v>62</v>
      </c>
      <c r="AU118" s="111" t="s">
        <v>71</v>
      </c>
      <c r="AY118" s="104" t="s">
        <v>103</v>
      </c>
      <c r="BK118" s="112">
        <f>SUM(BK119:BK128)</f>
        <v>0</v>
      </c>
    </row>
    <row r="119" spans="2:65" s="1" customFormat="1" ht="16.5" customHeight="1" x14ac:dyDescent="0.2">
      <c r="B119" s="115"/>
      <c r="C119" s="133" t="s">
        <v>222</v>
      </c>
      <c r="D119" s="133" t="s">
        <v>105</v>
      </c>
      <c r="E119" s="134" t="s">
        <v>223</v>
      </c>
      <c r="F119" s="135" t="s">
        <v>224</v>
      </c>
      <c r="G119" s="136" t="s">
        <v>225</v>
      </c>
      <c r="H119" s="137">
        <v>11</v>
      </c>
      <c r="I119" s="117">
        <v>0</v>
      </c>
      <c r="J119" s="117">
        <f t="shared" ref="J119:J128" si="20">ROUND(I119*H119,3)</f>
        <v>0</v>
      </c>
      <c r="K119" s="116" t="s">
        <v>1</v>
      </c>
      <c r="L119" s="23"/>
      <c r="M119" s="43" t="s">
        <v>1</v>
      </c>
      <c r="N119" s="118" t="s">
        <v>35</v>
      </c>
      <c r="O119" s="119">
        <v>7.3999999999999996E-2</v>
      </c>
      <c r="P119" s="119">
        <f t="shared" ref="P119:P128" si="21">O119*H119</f>
        <v>0.81399999999999995</v>
      </c>
      <c r="Q119" s="119">
        <v>6.3999999999999997E-6</v>
      </c>
      <c r="R119" s="119">
        <f t="shared" ref="R119:R128" si="22">Q119*H119</f>
        <v>7.0400000000000004E-5</v>
      </c>
      <c r="S119" s="119">
        <v>0</v>
      </c>
      <c r="T119" s="120">
        <f t="shared" ref="T119:T128" si="23">S119*H119</f>
        <v>0</v>
      </c>
      <c r="AR119" s="12" t="s">
        <v>110</v>
      </c>
      <c r="AT119" s="12" t="s">
        <v>105</v>
      </c>
      <c r="AU119" s="12" t="s">
        <v>111</v>
      </c>
      <c r="AY119" s="12" t="s">
        <v>103</v>
      </c>
      <c r="BE119" s="121">
        <f t="shared" ref="BE119:BE128" si="24">IF(N119="základná",J119,0)</f>
        <v>0</v>
      </c>
      <c r="BF119" s="121">
        <f t="shared" ref="BF119:BF128" si="25">IF(N119="znížená",J119,0)</f>
        <v>0</v>
      </c>
      <c r="BG119" s="121">
        <f t="shared" ref="BG119:BG128" si="26">IF(N119="zákl. prenesená",J119,0)</f>
        <v>0</v>
      </c>
      <c r="BH119" s="121">
        <f t="shared" ref="BH119:BH128" si="27">IF(N119="zníž. prenesená",J119,0)</f>
        <v>0</v>
      </c>
      <c r="BI119" s="121">
        <f t="shared" ref="BI119:BI128" si="28">IF(N119="nulová",J119,0)</f>
        <v>0</v>
      </c>
      <c r="BJ119" s="12" t="s">
        <v>111</v>
      </c>
      <c r="BK119" s="122">
        <f t="shared" ref="BK119:BK128" si="29">ROUND(I119*H119,3)</f>
        <v>0</v>
      </c>
      <c r="BL119" s="12" t="s">
        <v>110</v>
      </c>
      <c r="BM119" s="12" t="s">
        <v>226</v>
      </c>
    </row>
    <row r="120" spans="2:65" s="1" customFormat="1" ht="16.5" customHeight="1" x14ac:dyDescent="0.2">
      <c r="B120" s="115"/>
      <c r="C120" s="138" t="s">
        <v>227</v>
      </c>
      <c r="D120" s="138" t="s">
        <v>128</v>
      </c>
      <c r="E120" s="139" t="s">
        <v>228</v>
      </c>
      <c r="F120" s="140" t="s">
        <v>229</v>
      </c>
      <c r="G120" s="141" t="s">
        <v>230</v>
      </c>
      <c r="H120" s="142">
        <v>11</v>
      </c>
      <c r="I120" s="124">
        <v>0</v>
      </c>
      <c r="J120" s="124">
        <f t="shared" si="20"/>
        <v>0</v>
      </c>
      <c r="K120" s="123" t="s">
        <v>109</v>
      </c>
      <c r="L120" s="125"/>
      <c r="M120" s="126" t="s">
        <v>1</v>
      </c>
      <c r="N120" s="127" t="s">
        <v>35</v>
      </c>
      <c r="O120" s="119">
        <v>0</v>
      </c>
      <c r="P120" s="119">
        <f t="shared" si="21"/>
        <v>0</v>
      </c>
      <c r="Q120" s="119">
        <v>2.3E-3</v>
      </c>
      <c r="R120" s="119">
        <f t="shared" si="22"/>
        <v>2.53E-2</v>
      </c>
      <c r="S120" s="119">
        <v>0</v>
      </c>
      <c r="T120" s="120">
        <f t="shared" si="23"/>
        <v>0</v>
      </c>
      <c r="AR120" s="12" t="s">
        <v>132</v>
      </c>
      <c r="AT120" s="12" t="s">
        <v>128</v>
      </c>
      <c r="AU120" s="12" t="s">
        <v>111</v>
      </c>
      <c r="AY120" s="12" t="s">
        <v>103</v>
      </c>
      <c r="BE120" s="121">
        <f t="shared" si="24"/>
        <v>0</v>
      </c>
      <c r="BF120" s="121">
        <f t="shared" si="25"/>
        <v>0</v>
      </c>
      <c r="BG120" s="121">
        <f t="shared" si="26"/>
        <v>0</v>
      </c>
      <c r="BH120" s="121">
        <f t="shared" si="27"/>
        <v>0</v>
      </c>
      <c r="BI120" s="121">
        <f t="shared" si="28"/>
        <v>0</v>
      </c>
      <c r="BJ120" s="12" t="s">
        <v>111</v>
      </c>
      <c r="BK120" s="122">
        <f t="shared" si="29"/>
        <v>0</v>
      </c>
      <c r="BL120" s="12" t="s">
        <v>110</v>
      </c>
      <c r="BM120" s="12" t="s">
        <v>231</v>
      </c>
    </row>
    <row r="121" spans="2:65" s="1" customFormat="1" ht="16.5" customHeight="1" x14ac:dyDescent="0.2">
      <c r="B121" s="115"/>
      <c r="C121" s="138" t="s">
        <v>232</v>
      </c>
      <c r="D121" s="138" t="s">
        <v>128</v>
      </c>
      <c r="E121" s="139" t="s">
        <v>233</v>
      </c>
      <c r="F121" s="140" t="s">
        <v>234</v>
      </c>
      <c r="G121" s="141" t="s">
        <v>230</v>
      </c>
      <c r="H121" s="142">
        <v>4</v>
      </c>
      <c r="I121" s="124">
        <v>0</v>
      </c>
      <c r="J121" s="124">
        <f t="shared" si="20"/>
        <v>0</v>
      </c>
      <c r="K121" s="123" t="s">
        <v>1</v>
      </c>
      <c r="L121" s="125"/>
      <c r="M121" s="126" t="s">
        <v>1</v>
      </c>
      <c r="N121" s="127" t="s">
        <v>35</v>
      </c>
      <c r="O121" s="119">
        <v>0</v>
      </c>
      <c r="P121" s="119">
        <f t="shared" si="21"/>
        <v>0</v>
      </c>
      <c r="Q121" s="119">
        <v>0.3</v>
      </c>
      <c r="R121" s="119">
        <f t="shared" si="22"/>
        <v>1.2</v>
      </c>
      <c r="S121" s="119">
        <v>0</v>
      </c>
      <c r="T121" s="120">
        <f t="shared" si="23"/>
        <v>0</v>
      </c>
      <c r="AR121" s="12" t="s">
        <v>132</v>
      </c>
      <c r="AT121" s="12" t="s">
        <v>128</v>
      </c>
      <c r="AU121" s="12" t="s">
        <v>111</v>
      </c>
      <c r="AY121" s="12" t="s">
        <v>103</v>
      </c>
      <c r="BE121" s="121">
        <f t="shared" si="24"/>
        <v>0</v>
      </c>
      <c r="BF121" s="121">
        <f t="shared" si="25"/>
        <v>0</v>
      </c>
      <c r="BG121" s="121">
        <f t="shared" si="26"/>
        <v>0</v>
      </c>
      <c r="BH121" s="121">
        <f t="shared" si="27"/>
        <v>0</v>
      </c>
      <c r="BI121" s="121">
        <f t="shared" si="28"/>
        <v>0</v>
      </c>
      <c r="BJ121" s="12" t="s">
        <v>111</v>
      </c>
      <c r="BK121" s="122">
        <f t="shared" si="29"/>
        <v>0</v>
      </c>
      <c r="BL121" s="12" t="s">
        <v>110</v>
      </c>
      <c r="BM121" s="12" t="s">
        <v>235</v>
      </c>
    </row>
    <row r="122" spans="2:65" s="1" customFormat="1" ht="16.5" customHeight="1" x14ac:dyDescent="0.2">
      <c r="B122" s="115"/>
      <c r="C122" s="133" t="s">
        <v>236</v>
      </c>
      <c r="D122" s="133" t="s">
        <v>105</v>
      </c>
      <c r="E122" s="134" t="s">
        <v>237</v>
      </c>
      <c r="F122" s="135" t="s">
        <v>238</v>
      </c>
      <c r="G122" s="136" t="s">
        <v>230</v>
      </c>
      <c r="H122" s="137">
        <v>4</v>
      </c>
      <c r="I122" s="117">
        <v>0</v>
      </c>
      <c r="J122" s="117">
        <f t="shared" si="20"/>
        <v>0</v>
      </c>
      <c r="K122" s="116" t="s">
        <v>1</v>
      </c>
      <c r="L122" s="23"/>
      <c r="M122" s="43" t="s">
        <v>1</v>
      </c>
      <c r="N122" s="118" t="s">
        <v>35</v>
      </c>
      <c r="O122" s="119">
        <v>4.282</v>
      </c>
      <c r="P122" s="119">
        <f t="shared" si="21"/>
        <v>17.128</v>
      </c>
      <c r="Q122" s="119">
        <v>0.34109874400000001</v>
      </c>
      <c r="R122" s="119">
        <f t="shared" si="22"/>
        <v>1.364394976</v>
      </c>
      <c r="S122" s="119">
        <v>0</v>
      </c>
      <c r="T122" s="120">
        <f t="shared" si="23"/>
        <v>0</v>
      </c>
      <c r="AR122" s="12" t="s">
        <v>110</v>
      </c>
      <c r="AT122" s="12" t="s">
        <v>105</v>
      </c>
      <c r="AU122" s="12" t="s">
        <v>111</v>
      </c>
      <c r="AY122" s="12" t="s">
        <v>103</v>
      </c>
      <c r="BE122" s="121">
        <f t="shared" si="24"/>
        <v>0</v>
      </c>
      <c r="BF122" s="121">
        <f t="shared" si="25"/>
        <v>0</v>
      </c>
      <c r="BG122" s="121">
        <f t="shared" si="26"/>
        <v>0</v>
      </c>
      <c r="BH122" s="121">
        <f t="shared" si="27"/>
        <v>0</v>
      </c>
      <c r="BI122" s="121">
        <f t="shared" si="28"/>
        <v>0</v>
      </c>
      <c r="BJ122" s="12" t="s">
        <v>111</v>
      </c>
      <c r="BK122" s="122">
        <f t="shared" si="29"/>
        <v>0</v>
      </c>
      <c r="BL122" s="12" t="s">
        <v>110</v>
      </c>
      <c r="BM122" s="12" t="s">
        <v>239</v>
      </c>
    </row>
    <row r="123" spans="2:65" s="1" customFormat="1" ht="16.5" customHeight="1" x14ac:dyDescent="0.2">
      <c r="B123" s="115"/>
      <c r="C123" s="133" t="s">
        <v>240</v>
      </c>
      <c r="D123" s="133" t="s">
        <v>105</v>
      </c>
      <c r="E123" s="134" t="s">
        <v>241</v>
      </c>
      <c r="F123" s="135" t="s">
        <v>242</v>
      </c>
      <c r="G123" s="136" t="s">
        <v>230</v>
      </c>
      <c r="H123" s="137">
        <v>3</v>
      </c>
      <c r="I123" s="117">
        <v>0</v>
      </c>
      <c r="J123" s="117">
        <f t="shared" si="20"/>
        <v>0</v>
      </c>
      <c r="K123" s="116" t="s">
        <v>109</v>
      </c>
      <c r="L123" s="23"/>
      <c r="M123" s="43" t="s">
        <v>1</v>
      </c>
      <c r="N123" s="118" t="s">
        <v>35</v>
      </c>
      <c r="O123" s="119">
        <v>1.21</v>
      </c>
      <c r="P123" s="119">
        <f t="shared" si="21"/>
        <v>3.63</v>
      </c>
      <c r="Q123" s="119">
        <v>6.3E-3</v>
      </c>
      <c r="R123" s="119">
        <f t="shared" si="22"/>
        <v>1.89E-2</v>
      </c>
      <c r="S123" s="119">
        <v>0</v>
      </c>
      <c r="T123" s="120">
        <f t="shared" si="23"/>
        <v>0</v>
      </c>
      <c r="AR123" s="12" t="s">
        <v>110</v>
      </c>
      <c r="AT123" s="12" t="s">
        <v>105</v>
      </c>
      <c r="AU123" s="12" t="s">
        <v>111</v>
      </c>
      <c r="AY123" s="12" t="s">
        <v>103</v>
      </c>
      <c r="BE123" s="121">
        <f t="shared" si="24"/>
        <v>0</v>
      </c>
      <c r="BF123" s="121">
        <f t="shared" si="25"/>
        <v>0</v>
      </c>
      <c r="BG123" s="121">
        <f t="shared" si="26"/>
        <v>0</v>
      </c>
      <c r="BH123" s="121">
        <f t="shared" si="27"/>
        <v>0</v>
      </c>
      <c r="BI123" s="121">
        <f t="shared" si="28"/>
        <v>0</v>
      </c>
      <c r="BJ123" s="12" t="s">
        <v>111</v>
      </c>
      <c r="BK123" s="122">
        <f t="shared" si="29"/>
        <v>0</v>
      </c>
      <c r="BL123" s="12" t="s">
        <v>110</v>
      </c>
      <c r="BM123" s="12" t="s">
        <v>243</v>
      </c>
    </row>
    <row r="124" spans="2:65" s="1" customFormat="1" ht="16.5" customHeight="1" x14ac:dyDescent="0.2">
      <c r="B124" s="115"/>
      <c r="C124" s="133" t="s">
        <v>244</v>
      </c>
      <c r="D124" s="133" t="s">
        <v>105</v>
      </c>
      <c r="E124" s="134" t="s">
        <v>245</v>
      </c>
      <c r="F124" s="135" t="s">
        <v>246</v>
      </c>
      <c r="G124" s="136" t="s">
        <v>230</v>
      </c>
      <c r="H124" s="137">
        <v>1</v>
      </c>
      <c r="I124" s="117">
        <v>0</v>
      </c>
      <c r="J124" s="117">
        <f t="shared" si="20"/>
        <v>0</v>
      </c>
      <c r="K124" s="116" t="s">
        <v>207</v>
      </c>
      <c r="L124" s="23"/>
      <c r="M124" s="43" t="s">
        <v>1</v>
      </c>
      <c r="N124" s="118" t="s">
        <v>35</v>
      </c>
      <c r="O124" s="119">
        <v>1.5649999999999999</v>
      </c>
      <c r="P124" s="119">
        <f t="shared" si="21"/>
        <v>1.5649999999999999</v>
      </c>
      <c r="Q124" s="119">
        <v>9.3600000000000003E-3</v>
      </c>
      <c r="R124" s="119">
        <f t="shared" si="22"/>
        <v>9.3600000000000003E-3</v>
      </c>
      <c r="S124" s="119">
        <v>0</v>
      </c>
      <c r="T124" s="120">
        <f t="shared" si="23"/>
        <v>0</v>
      </c>
      <c r="AR124" s="12" t="s">
        <v>110</v>
      </c>
      <c r="AT124" s="12" t="s">
        <v>105</v>
      </c>
      <c r="AU124" s="12" t="s">
        <v>111</v>
      </c>
      <c r="AY124" s="12" t="s">
        <v>103</v>
      </c>
      <c r="BE124" s="121">
        <f t="shared" si="24"/>
        <v>0</v>
      </c>
      <c r="BF124" s="121">
        <f t="shared" si="25"/>
        <v>0</v>
      </c>
      <c r="BG124" s="121">
        <f t="shared" si="26"/>
        <v>0</v>
      </c>
      <c r="BH124" s="121">
        <f t="shared" si="27"/>
        <v>0</v>
      </c>
      <c r="BI124" s="121">
        <f t="shared" si="28"/>
        <v>0</v>
      </c>
      <c r="BJ124" s="12" t="s">
        <v>111</v>
      </c>
      <c r="BK124" s="122">
        <f t="shared" si="29"/>
        <v>0</v>
      </c>
      <c r="BL124" s="12" t="s">
        <v>110</v>
      </c>
      <c r="BM124" s="12" t="s">
        <v>247</v>
      </c>
    </row>
    <row r="125" spans="2:65" s="1" customFormat="1" ht="16.5" customHeight="1" x14ac:dyDescent="0.2">
      <c r="B125" s="115"/>
      <c r="C125" s="138" t="s">
        <v>248</v>
      </c>
      <c r="D125" s="138" t="s">
        <v>128</v>
      </c>
      <c r="E125" s="139" t="s">
        <v>249</v>
      </c>
      <c r="F125" s="140" t="s">
        <v>250</v>
      </c>
      <c r="G125" s="141" t="s">
        <v>230</v>
      </c>
      <c r="H125" s="142">
        <v>1</v>
      </c>
      <c r="I125" s="124">
        <v>0</v>
      </c>
      <c r="J125" s="124">
        <f t="shared" si="20"/>
        <v>0</v>
      </c>
      <c r="K125" s="123" t="s">
        <v>207</v>
      </c>
      <c r="L125" s="125"/>
      <c r="M125" s="126" t="s">
        <v>1</v>
      </c>
      <c r="N125" s="127" t="s">
        <v>35</v>
      </c>
      <c r="O125" s="119">
        <v>0</v>
      </c>
      <c r="P125" s="119">
        <f t="shared" si="21"/>
        <v>0</v>
      </c>
      <c r="Q125" s="119">
        <v>2.35E-2</v>
      </c>
      <c r="R125" s="119">
        <f t="shared" si="22"/>
        <v>2.35E-2</v>
      </c>
      <c r="S125" s="119">
        <v>0</v>
      </c>
      <c r="T125" s="120">
        <f t="shared" si="23"/>
        <v>0</v>
      </c>
      <c r="AR125" s="12" t="s">
        <v>132</v>
      </c>
      <c r="AT125" s="12" t="s">
        <v>128</v>
      </c>
      <c r="AU125" s="12" t="s">
        <v>111</v>
      </c>
      <c r="AY125" s="12" t="s">
        <v>103</v>
      </c>
      <c r="BE125" s="121">
        <f t="shared" si="24"/>
        <v>0</v>
      </c>
      <c r="BF125" s="121">
        <f t="shared" si="25"/>
        <v>0</v>
      </c>
      <c r="BG125" s="121">
        <f t="shared" si="26"/>
        <v>0</v>
      </c>
      <c r="BH125" s="121">
        <f t="shared" si="27"/>
        <v>0</v>
      </c>
      <c r="BI125" s="121">
        <f t="shared" si="28"/>
        <v>0</v>
      </c>
      <c r="BJ125" s="12" t="s">
        <v>111</v>
      </c>
      <c r="BK125" s="122">
        <f t="shared" si="29"/>
        <v>0</v>
      </c>
      <c r="BL125" s="12" t="s">
        <v>110</v>
      </c>
      <c r="BM125" s="12" t="s">
        <v>251</v>
      </c>
    </row>
    <row r="126" spans="2:65" s="1" customFormat="1" ht="16.5" customHeight="1" x14ac:dyDescent="0.2">
      <c r="B126" s="115"/>
      <c r="C126" s="138" t="s">
        <v>252</v>
      </c>
      <c r="D126" s="138" t="s">
        <v>128</v>
      </c>
      <c r="E126" s="139" t="s">
        <v>253</v>
      </c>
      <c r="F126" s="140" t="s">
        <v>254</v>
      </c>
      <c r="G126" s="141" t="s">
        <v>230</v>
      </c>
      <c r="H126" s="142">
        <v>3</v>
      </c>
      <c r="I126" s="124">
        <v>0</v>
      </c>
      <c r="J126" s="124">
        <f t="shared" si="20"/>
        <v>0</v>
      </c>
      <c r="K126" s="123" t="s">
        <v>1</v>
      </c>
      <c r="L126" s="125"/>
      <c r="M126" s="126" t="s">
        <v>1</v>
      </c>
      <c r="N126" s="127" t="s">
        <v>35</v>
      </c>
      <c r="O126" s="119">
        <v>0</v>
      </c>
      <c r="P126" s="119">
        <f t="shared" si="21"/>
        <v>0</v>
      </c>
      <c r="Q126" s="119">
        <v>8.6400000000000005E-2</v>
      </c>
      <c r="R126" s="119">
        <f t="shared" si="22"/>
        <v>0.25919999999999999</v>
      </c>
      <c r="S126" s="119">
        <v>0</v>
      </c>
      <c r="T126" s="120">
        <f t="shared" si="23"/>
        <v>0</v>
      </c>
      <c r="AR126" s="12" t="s">
        <v>132</v>
      </c>
      <c r="AT126" s="12" t="s">
        <v>128</v>
      </c>
      <c r="AU126" s="12" t="s">
        <v>111</v>
      </c>
      <c r="AY126" s="12" t="s">
        <v>103</v>
      </c>
      <c r="BE126" s="121">
        <f t="shared" si="24"/>
        <v>0</v>
      </c>
      <c r="BF126" s="121">
        <f t="shared" si="25"/>
        <v>0</v>
      </c>
      <c r="BG126" s="121">
        <f t="shared" si="26"/>
        <v>0</v>
      </c>
      <c r="BH126" s="121">
        <f t="shared" si="27"/>
        <v>0</v>
      </c>
      <c r="BI126" s="121">
        <f t="shared" si="28"/>
        <v>0</v>
      </c>
      <c r="BJ126" s="12" t="s">
        <v>111</v>
      </c>
      <c r="BK126" s="122">
        <f t="shared" si="29"/>
        <v>0</v>
      </c>
      <c r="BL126" s="12" t="s">
        <v>110</v>
      </c>
      <c r="BM126" s="12" t="s">
        <v>255</v>
      </c>
    </row>
    <row r="127" spans="2:65" s="1" customFormat="1" ht="16.5" customHeight="1" x14ac:dyDescent="0.2">
      <c r="B127" s="115"/>
      <c r="C127" s="138" t="s">
        <v>256</v>
      </c>
      <c r="D127" s="138" t="s">
        <v>128</v>
      </c>
      <c r="E127" s="139" t="s">
        <v>257</v>
      </c>
      <c r="F127" s="140" t="s">
        <v>258</v>
      </c>
      <c r="G127" s="141" t="s">
        <v>230</v>
      </c>
      <c r="H127" s="142">
        <v>4</v>
      </c>
      <c r="I127" s="124">
        <v>0</v>
      </c>
      <c r="J127" s="124">
        <f t="shared" si="20"/>
        <v>0</v>
      </c>
      <c r="K127" s="123" t="s">
        <v>207</v>
      </c>
      <c r="L127" s="125"/>
      <c r="M127" s="126" t="s">
        <v>1</v>
      </c>
      <c r="N127" s="127" t="s">
        <v>35</v>
      </c>
      <c r="O127" s="119">
        <v>0</v>
      </c>
      <c r="P127" s="119">
        <f t="shared" si="21"/>
        <v>0</v>
      </c>
      <c r="Q127" s="119">
        <v>6.4000000000000005E-4</v>
      </c>
      <c r="R127" s="119">
        <f t="shared" si="22"/>
        <v>2.5600000000000002E-3</v>
      </c>
      <c r="S127" s="119">
        <v>0</v>
      </c>
      <c r="T127" s="120">
        <f t="shared" si="23"/>
        <v>0</v>
      </c>
      <c r="AR127" s="12" t="s">
        <v>132</v>
      </c>
      <c r="AT127" s="12" t="s">
        <v>128</v>
      </c>
      <c r="AU127" s="12" t="s">
        <v>111</v>
      </c>
      <c r="AY127" s="12" t="s">
        <v>103</v>
      </c>
      <c r="BE127" s="121">
        <f t="shared" si="24"/>
        <v>0</v>
      </c>
      <c r="BF127" s="121">
        <f t="shared" si="25"/>
        <v>0</v>
      </c>
      <c r="BG127" s="121">
        <f t="shared" si="26"/>
        <v>0</v>
      </c>
      <c r="BH127" s="121">
        <f t="shared" si="27"/>
        <v>0</v>
      </c>
      <c r="BI127" s="121">
        <f t="shared" si="28"/>
        <v>0</v>
      </c>
      <c r="BJ127" s="12" t="s">
        <v>111</v>
      </c>
      <c r="BK127" s="122">
        <f t="shared" si="29"/>
        <v>0</v>
      </c>
      <c r="BL127" s="12" t="s">
        <v>110</v>
      </c>
      <c r="BM127" s="12" t="s">
        <v>259</v>
      </c>
    </row>
    <row r="128" spans="2:65" s="1" customFormat="1" ht="16.5" customHeight="1" x14ac:dyDescent="0.2">
      <c r="B128" s="115"/>
      <c r="C128" s="133" t="s">
        <v>260</v>
      </c>
      <c r="D128" s="133" t="s">
        <v>105</v>
      </c>
      <c r="E128" s="134" t="s">
        <v>261</v>
      </c>
      <c r="F128" s="135" t="s">
        <v>262</v>
      </c>
      <c r="G128" s="136" t="s">
        <v>230</v>
      </c>
      <c r="H128" s="137">
        <v>1</v>
      </c>
      <c r="I128" s="117">
        <v>0</v>
      </c>
      <c r="J128" s="117">
        <f t="shared" si="20"/>
        <v>0</v>
      </c>
      <c r="K128" s="116" t="s">
        <v>207</v>
      </c>
      <c r="L128" s="23"/>
      <c r="M128" s="43" t="s">
        <v>1</v>
      </c>
      <c r="N128" s="118" t="s">
        <v>35</v>
      </c>
      <c r="O128" s="119">
        <v>3.6120000000000001</v>
      </c>
      <c r="P128" s="119">
        <f t="shared" si="21"/>
        <v>3.6120000000000001</v>
      </c>
      <c r="Q128" s="119">
        <v>0.41327999999999998</v>
      </c>
      <c r="R128" s="119">
        <f t="shared" si="22"/>
        <v>0.41327999999999998</v>
      </c>
      <c r="S128" s="119">
        <v>0</v>
      </c>
      <c r="T128" s="120">
        <f t="shared" si="23"/>
        <v>0</v>
      </c>
      <c r="AR128" s="12" t="s">
        <v>110</v>
      </c>
      <c r="AT128" s="12" t="s">
        <v>105</v>
      </c>
      <c r="AU128" s="12" t="s">
        <v>111</v>
      </c>
      <c r="AY128" s="12" t="s">
        <v>103</v>
      </c>
      <c r="BE128" s="121">
        <f t="shared" si="24"/>
        <v>0</v>
      </c>
      <c r="BF128" s="121">
        <f t="shared" si="25"/>
        <v>0</v>
      </c>
      <c r="BG128" s="121">
        <f t="shared" si="26"/>
        <v>0</v>
      </c>
      <c r="BH128" s="121">
        <f t="shared" si="27"/>
        <v>0</v>
      </c>
      <c r="BI128" s="121">
        <f t="shared" si="28"/>
        <v>0</v>
      </c>
      <c r="BJ128" s="12" t="s">
        <v>111</v>
      </c>
      <c r="BK128" s="122">
        <f t="shared" si="29"/>
        <v>0</v>
      </c>
      <c r="BL128" s="12" t="s">
        <v>110</v>
      </c>
      <c r="BM128" s="12" t="s">
        <v>263</v>
      </c>
    </row>
    <row r="129" spans="2:65" s="10" customFormat="1" ht="22.9" customHeight="1" x14ac:dyDescent="0.2">
      <c r="B129" s="103"/>
      <c r="C129" s="143"/>
      <c r="D129" s="144" t="s">
        <v>62</v>
      </c>
      <c r="E129" s="145" t="s">
        <v>143</v>
      </c>
      <c r="F129" s="145" t="s">
        <v>264</v>
      </c>
      <c r="G129" s="143"/>
      <c r="H129" s="143"/>
      <c r="J129" s="114">
        <f>BK129</f>
        <v>0</v>
      </c>
      <c r="L129" s="103"/>
      <c r="M129" s="107"/>
      <c r="N129" s="108"/>
      <c r="O129" s="108"/>
      <c r="P129" s="109">
        <f>SUM(P130:P153)</f>
        <v>284.20330799999999</v>
      </c>
      <c r="Q129" s="108"/>
      <c r="R129" s="109">
        <f>SUM(R130:R153)</f>
        <v>200.34619000000001</v>
      </c>
      <c r="S129" s="108"/>
      <c r="T129" s="110">
        <f>SUM(T130:T153)</f>
        <v>8.2000000000000003E-2</v>
      </c>
      <c r="AR129" s="104" t="s">
        <v>71</v>
      </c>
      <c r="AT129" s="111" t="s">
        <v>62</v>
      </c>
      <c r="AU129" s="111" t="s">
        <v>71</v>
      </c>
      <c r="AY129" s="104" t="s">
        <v>103</v>
      </c>
      <c r="BK129" s="112">
        <f>SUM(BK130:BK153)</f>
        <v>0</v>
      </c>
    </row>
    <row r="130" spans="2:65" s="1" customFormat="1" ht="16.5" customHeight="1" x14ac:dyDescent="0.2">
      <c r="B130" s="115"/>
      <c r="C130" s="133" t="s">
        <v>265</v>
      </c>
      <c r="D130" s="133" t="s">
        <v>105</v>
      </c>
      <c r="E130" s="134" t="s">
        <v>266</v>
      </c>
      <c r="F130" s="135" t="s">
        <v>267</v>
      </c>
      <c r="G130" s="136" t="s">
        <v>230</v>
      </c>
      <c r="H130" s="137">
        <v>9</v>
      </c>
      <c r="I130" s="117">
        <v>0</v>
      </c>
      <c r="J130" s="117">
        <f t="shared" ref="J130:J153" si="30">ROUND(I130*H130,3)</f>
        <v>0</v>
      </c>
      <c r="K130" s="116" t="s">
        <v>109</v>
      </c>
      <c r="L130" s="23"/>
      <c r="M130" s="43" t="s">
        <v>1</v>
      </c>
      <c r="N130" s="118" t="s">
        <v>35</v>
      </c>
      <c r="O130" s="119">
        <v>0.746</v>
      </c>
      <c r="P130" s="119">
        <f t="shared" ref="P130:P153" si="31">O130*H130</f>
        <v>6.7140000000000004</v>
      </c>
      <c r="Q130" s="119">
        <v>0.22133</v>
      </c>
      <c r="R130" s="119">
        <f t="shared" ref="R130:R153" si="32">Q130*H130</f>
        <v>1.99197</v>
      </c>
      <c r="S130" s="119">
        <v>0</v>
      </c>
      <c r="T130" s="120">
        <f t="shared" ref="T130:T153" si="33">S130*H130</f>
        <v>0</v>
      </c>
      <c r="AR130" s="12" t="s">
        <v>110</v>
      </c>
      <c r="AT130" s="12" t="s">
        <v>105</v>
      </c>
      <c r="AU130" s="12" t="s">
        <v>111</v>
      </c>
      <c r="AY130" s="12" t="s">
        <v>103</v>
      </c>
      <c r="BE130" s="121">
        <f t="shared" ref="BE130:BE153" si="34">IF(N130="základná",J130,0)</f>
        <v>0</v>
      </c>
      <c r="BF130" s="121">
        <f t="shared" ref="BF130:BF153" si="35">IF(N130="znížená",J130,0)</f>
        <v>0</v>
      </c>
      <c r="BG130" s="121">
        <f t="shared" ref="BG130:BG153" si="36">IF(N130="zákl. prenesená",J130,0)</f>
        <v>0</v>
      </c>
      <c r="BH130" s="121">
        <f t="shared" ref="BH130:BH153" si="37">IF(N130="zníž. prenesená",J130,0)</f>
        <v>0</v>
      </c>
      <c r="BI130" s="121">
        <f t="shared" ref="BI130:BI153" si="38">IF(N130="nulová",J130,0)</f>
        <v>0</v>
      </c>
      <c r="BJ130" s="12" t="s">
        <v>111</v>
      </c>
      <c r="BK130" s="122">
        <f t="shared" ref="BK130:BK153" si="39">ROUND(I130*H130,3)</f>
        <v>0</v>
      </c>
      <c r="BL130" s="12" t="s">
        <v>110</v>
      </c>
      <c r="BM130" s="12" t="s">
        <v>268</v>
      </c>
    </row>
    <row r="131" spans="2:65" s="1" customFormat="1" ht="16.5" customHeight="1" x14ac:dyDescent="0.2">
      <c r="B131" s="115"/>
      <c r="C131" s="133" t="s">
        <v>269</v>
      </c>
      <c r="D131" s="133" t="s">
        <v>105</v>
      </c>
      <c r="E131" s="134" t="s">
        <v>270</v>
      </c>
      <c r="F131" s="135" t="s">
        <v>271</v>
      </c>
      <c r="G131" s="136" t="s">
        <v>230</v>
      </c>
      <c r="H131" s="137">
        <v>9</v>
      </c>
      <c r="I131" s="117">
        <v>0</v>
      </c>
      <c r="J131" s="117">
        <f t="shared" si="30"/>
        <v>0</v>
      </c>
      <c r="K131" s="116" t="s">
        <v>109</v>
      </c>
      <c r="L131" s="23"/>
      <c r="M131" s="43" t="s">
        <v>1</v>
      </c>
      <c r="N131" s="118" t="s">
        <v>35</v>
      </c>
      <c r="O131" s="119">
        <v>0.42</v>
      </c>
      <c r="P131" s="119">
        <f t="shared" si="31"/>
        <v>3.78</v>
      </c>
      <c r="Q131" s="119">
        <v>0.11958000000000001</v>
      </c>
      <c r="R131" s="119">
        <f t="shared" si="32"/>
        <v>1.07622</v>
      </c>
      <c r="S131" s="119">
        <v>0</v>
      </c>
      <c r="T131" s="120">
        <f t="shared" si="33"/>
        <v>0</v>
      </c>
      <c r="AR131" s="12" t="s">
        <v>110</v>
      </c>
      <c r="AT131" s="12" t="s">
        <v>105</v>
      </c>
      <c r="AU131" s="12" t="s">
        <v>111</v>
      </c>
      <c r="AY131" s="12" t="s">
        <v>103</v>
      </c>
      <c r="BE131" s="121">
        <f t="shared" si="34"/>
        <v>0</v>
      </c>
      <c r="BF131" s="121">
        <f t="shared" si="35"/>
        <v>0</v>
      </c>
      <c r="BG131" s="121">
        <f t="shared" si="36"/>
        <v>0</v>
      </c>
      <c r="BH131" s="121">
        <f t="shared" si="37"/>
        <v>0</v>
      </c>
      <c r="BI131" s="121">
        <f t="shared" si="38"/>
        <v>0</v>
      </c>
      <c r="BJ131" s="12" t="s">
        <v>111</v>
      </c>
      <c r="BK131" s="122">
        <f t="shared" si="39"/>
        <v>0</v>
      </c>
      <c r="BL131" s="12" t="s">
        <v>110</v>
      </c>
      <c r="BM131" s="12" t="s">
        <v>272</v>
      </c>
    </row>
    <row r="132" spans="2:65" s="1" customFormat="1" ht="16.5" customHeight="1" x14ac:dyDescent="0.2">
      <c r="B132" s="115"/>
      <c r="C132" s="138" t="s">
        <v>273</v>
      </c>
      <c r="D132" s="138" t="s">
        <v>128</v>
      </c>
      <c r="E132" s="139" t="s">
        <v>274</v>
      </c>
      <c r="F132" s="140" t="s">
        <v>275</v>
      </c>
      <c r="G132" s="141" t="s">
        <v>230</v>
      </c>
      <c r="H132" s="142">
        <v>9</v>
      </c>
      <c r="I132" s="124">
        <v>0</v>
      </c>
      <c r="J132" s="124">
        <f t="shared" si="30"/>
        <v>0</v>
      </c>
      <c r="K132" s="123" t="s">
        <v>109</v>
      </c>
      <c r="L132" s="125"/>
      <c r="M132" s="126" t="s">
        <v>1</v>
      </c>
      <c r="N132" s="127" t="s">
        <v>35</v>
      </c>
      <c r="O132" s="119">
        <v>0</v>
      </c>
      <c r="P132" s="119">
        <f t="shared" si="31"/>
        <v>0</v>
      </c>
      <c r="Q132" s="119">
        <v>1.4E-3</v>
      </c>
      <c r="R132" s="119">
        <f t="shared" si="32"/>
        <v>1.26E-2</v>
      </c>
      <c r="S132" s="119">
        <v>0</v>
      </c>
      <c r="T132" s="120">
        <f t="shared" si="33"/>
        <v>0</v>
      </c>
      <c r="AR132" s="12" t="s">
        <v>132</v>
      </c>
      <c r="AT132" s="12" t="s">
        <v>128</v>
      </c>
      <c r="AU132" s="12" t="s">
        <v>111</v>
      </c>
      <c r="AY132" s="12" t="s">
        <v>103</v>
      </c>
      <c r="BE132" s="121">
        <f t="shared" si="34"/>
        <v>0</v>
      </c>
      <c r="BF132" s="121">
        <f t="shared" si="35"/>
        <v>0</v>
      </c>
      <c r="BG132" s="121">
        <f t="shared" si="36"/>
        <v>0</v>
      </c>
      <c r="BH132" s="121">
        <f t="shared" si="37"/>
        <v>0</v>
      </c>
      <c r="BI132" s="121">
        <f t="shared" si="38"/>
        <v>0</v>
      </c>
      <c r="BJ132" s="12" t="s">
        <v>111</v>
      </c>
      <c r="BK132" s="122">
        <f t="shared" si="39"/>
        <v>0</v>
      </c>
      <c r="BL132" s="12" t="s">
        <v>110</v>
      </c>
      <c r="BM132" s="12" t="s">
        <v>276</v>
      </c>
    </row>
    <row r="133" spans="2:65" s="1" customFormat="1" ht="16.5" customHeight="1" x14ac:dyDescent="0.2">
      <c r="B133" s="115"/>
      <c r="C133" s="133" t="s">
        <v>277</v>
      </c>
      <c r="D133" s="133" t="s">
        <v>105</v>
      </c>
      <c r="E133" s="134" t="s">
        <v>278</v>
      </c>
      <c r="F133" s="135" t="s">
        <v>279</v>
      </c>
      <c r="G133" s="136" t="s">
        <v>225</v>
      </c>
      <c r="H133" s="137">
        <v>214</v>
      </c>
      <c r="I133" s="117">
        <v>0</v>
      </c>
      <c r="J133" s="117">
        <f t="shared" si="30"/>
        <v>0</v>
      </c>
      <c r="K133" s="116" t="s">
        <v>109</v>
      </c>
      <c r="L133" s="23"/>
      <c r="M133" s="43" t="s">
        <v>1</v>
      </c>
      <c r="N133" s="118" t="s">
        <v>35</v>
      </c>
      <c r="O133" s="119">
        <v>2.9000000000000001E-2</v>
      </c>
      <c r="P133" s="119">
        <f t="shared" si="31"/>
        <v>6.2060000000000004</v>
      </c>
      <c r="Q133" s="119">
        <v>4.2999999999999999E-4</v>
      </c>
      <c r="R133" s="119">
        <f t="shared" si="32"/>
        <v>9.2020000000000005E-2</v>
      </c>
      <c r="S133" s="119">
        <v>0</v>
      </c>
      <c r="T133" s="120">
        <f t="shared" si="33"/>
        <v>0</v>
      </c>
      <c r="AR133" s="12" t="s">
        <v>110</v>
      </c>
      <c r="AT133" s="12" t="s">
        <v>105</v>
      </c>
      <c r="AU133" s="12" t="s">
        <v>111</v>
      </c>
      <c r="AY133" s="12" t="s">
        <v>103</v>
      </c>
      <c r="BE133" s="121">
        <f t="shared" si="34"/>
        <v>0</v>
      </c>
      <c r="BF133" s="121">
        <f t="shared" si="35"/>
        <v>0</v>
      </c>
      <c r="BG133" s="121">
        <f t="shared" si="36"/>
        <v>0</v>
      </c>
      <c r="BH133" s="121">
        <f t="shared" si="37"/>
        <v>0</v>
      </c>
      <c r="BI133" s="121">
        <f t="shared" si="38"/>
        <v>0</v>
      </c>
      <c r="BJ133" s="12" t="s">
        <v>111</v>
      </c>
      <c r="BK133" s="122">
        <f t="shared" si="39"/>
        <v>0</v>
      </c>
      <c r="BL133" s="12" t="s">
        <v>110</v>
      </c>
      <c r="BM133" s="12" t="s">
        <v>280</v>
      </c>
    </row>
    <row r="134" spans="2:65" s="1" customFormat="1" ht="16.5" customHeight="1" x14ac:dyDescent="0.2">
      <c r="B134" s="115"/>
      <c r="C134" s="133" t="s">
        <v>281</v>
      </c>
      <c r="D134" s="133" t="s">
        <v>105</v>
      </c>
      <c r="E134" s="134" t="s">
        <v>282</v>
      </c>
      <c r="F134" s="135" t="s">
        <v>283</v>
      </c>
      <c r="G134" s="136" t="s">
        <v>225</v>
      </c>
      <c r="H134" s="137">
        <v>30</v>
      </c>
      <c r="I134" s="117">
        <v>0</v>
      </c>
      <c r="J134" s="117">
        <f t="shared" si="30"/>
        <v>0</v>
      </c>
      <c r="K134" s="116" t="s">
        <v>109</v>
      </c>
      <c r="L134" s="23"/>
      <c r="M134" s="43" t="s">
        <v>1</v>
      </c>
      <c r="N134" s="118" t="s">
        <v>35</v>
      </c>
      <c r="O134" s="119">
        <v>2.5000000000000001E-2</v>
      </c>
      <c r="P134" s="119">
        <f t="shared" si="31"/>
        <v>0.75</v>
      </c>
      <c r="Q134" s="119">
        <v>1.4999999999999999E-4</v>
      </c>
      <c r="R134" s="119">
        <f t="shared" si="32"/>
        <v>4.4999999999999997E-3</v>
      </c>
      <c r="S134" s="119">
        <v>0</v>
      </c>
      <c r="T134" s="120">
        <f t="shared" si="33"/>
        <v>0</v>
      </c>
      <c r="AR134" s="12" t="s">
        <v>110</v>
      </c>
      <c r="AT134" s="12" t="s">
        <v>105</v>
      </c>
      <c r="AU134" s="12" t="s">
        <v>111</v>
      </c>
      <c r="AY134" s="12" t="s">
        <v>103</v>
      </c>
      <c r="BE134" s="121">
        <f t="shared" si="34"/>
        <v>0</v>
      </c>
      <c r="BF134" s="121">
        <f t="shared" si="35"/>
        <v>0</v>
      </c>
      <c r="BG134" s="121">
        <f t="shared" si="36"/>
        <v>0</v>
      </c>
      <c r="BH134" s="121">
        <f t="shared" si="37"/>
        <v>0</v>
      </c>
      <c r="BI134" s="121">
        <f t="shared" si="38"/>
        <v>0</v>
      </c>
      <c r="BJ134" s="12" t="s">
        <v>111</v>
      </c>
      <c r="BK134" s="122">
        <f t="shared" si="39"/>
        <v>0</v>
      </c>
      <c r="BL134" s="12" t="s">
        <v>110</v>
      </c>
      <c r="BM134" s="12" t="s">
        <v>284</v>
      </c>
    </row>
    <row r="135" spans="2:65" s="1" customFormat="1" ht="16.5" customHeight="1" x14ac:dyDescent="0.2">
      <c r="B135" s="115"/>
      <c r="C135" s="133" t="s">
        <v>285</v>
      </c>
      <c r="D135" s="133" t="s">
        <v>105</v>
      </c>
      <c r="E135" s="134" t="s">
        <v>286</v>
      </c>
      <c r="F135" s="135" t="s">
        <v>287</v>
      </c>
      <c r="G135" s="136" t="s">
        <v>225</v>
      </c>
      <c r="H135" s="137">
        <v>362</v>
      </c>
      <c r="I135" s="117">
        <v>0</v>
      </c>
      <c r="J135" s="117">
        <f t="shared" si="30"/>
        <v>0</v>
      </c>
      <c r="K135" s="116" t="s">
        <v>109</v>
      </c>
      <c r="L135" s="23"/>
      <c r="M135" s="43" t="s">
        <v>1</v>
      </c>
      <c r="N135" s="118" t="s">
        <v>35</v>
      </c>
      <c r="O135" s="119">
        <v>3.7999999999999999E-2</v>
      </c>
      <c r="P135" s="119">
        <f t="shared" si="31"/>
        <v>13.756</v>
      </c>
      <c r="Q135" s="119">
        <v>8.4999999999999995E-4</v>
      </c>
      <c r="R135" s="119">
        <f t="shared" si="32"/>
        <v>0.30769999999999997</v>
      </c>
      <c r="S135" s="119">
        <v>0</v>
      </c>
      <c r="T135" s="120">
        <f t="shared" si="33"/>
        <v>0</v>
      </c>
      <c r="AR135" s="12" t="s">
        <v>110</v>
      </c>
      <c r="AT135" s="12" t="s">
        <v>105</v>
      </c>
      <c r="AU135" s="12" t="s">
        <v>111</v>
      </c>
      <c r="AY135" s="12" t="s">
        <v>103</v>
      </c>
      <c r="BE135" s="121">
        <f t="shared" si="34"/>
        <v>0</v>
      </c>
      <c r="BF135" s="121">
        <f t="shared" si="35"/>
        <v>0</v>
      </c>
      <c r="BG135" s="121">
        <f t="shared" si="36"/>
        <v>0</v>
      </c>
      <c r="BH135" s="121">
        <f t="shared" si="37"/>
        <v>0</v>
      </c>
      <c r="BI135" s="121">
        <f t="shared" si="38"/>
        <v>0</v>
      </c>
      <c r="BJ135" s="12" t="s">
        <v>111</v>
      </c>
      <c r="BK135" s="122">
        <f t="shared" si="39"/>
        <v>0</v>
      </c>
      <c r="BL135" s="12" t="s">
        <v>110</v>
      </c>
      <c r="BM135" s="12" t="s">
        <v>288</v>
      </c>
    </row>
    <row r="136" spans="2:65" s="1" customFormat="1" ht="16.5" customHeight="1" x14ac:dyDescent="0.2">
      <c r="B136" s="115"/>
      <c r="C136" s="133" t="s">
        <v>289</v>
      </c>
      <c r="D136" s="133" t="s">
        <v>105</v>
      </c>
      <c r="E136" s="134" t="s">
        <v>290</v>
      </c>
      <c r="F136" s="135" t="s">
        <v>291</v>
      </c>
      <c r="G136" s="136" t="s">
        <v>225</v>
      </c>
      <c r="H136" s="137">
        <v>98</v>
      </c>
      <c r="I136" s="117">
        <v>0</v>
      </c>
      <c r="J136" s="117">
        <f t="shared" si="30"/>
        <v>0</v>
      </c>
      <c r="K136" s="116" t="s">
        <v>109</v>
      </c>
      <c r="L136" s="23"/>
      <c r="M136" s="43" t="s">
        <v>1</v>
      </c>
      <c r="N136" s="118" t="s">
        <v>35</v>
      </c>
      <c r="O136" s="119">
        <v>2.8000000000000001E-2</v>
      </c>
      <c r="P136" s="119">
        <f t="shared" si="31"/>
        <v>2.7440000000000002</v>
      </c>
      <c r="Q136" s="119">
        <v>2.9999999999999997E-4</v>
      </c>
      <c r="R136" s="119">
        <f t="shared" si="32"/>
        <v>2.9399999999999999E-2</v>
      </c>
      <c r="S136" s="119">
        <v>0</v>
      </c>
      <c r="T136" s="120">
        <f t="shared" si="33"/>
        <v>0</v>
      </c>
      <c r="AR136" s="12" t="s">
        <v>110</v>
      </c>
      <c r="AT136" s="12" t="s">
        <v>105</v>
      </c>
      <c r="AU136" s="12" t="s">
        <v>111</v>
      </c>
      <c r="AY136" s="12" t="s">
        <v>103</v>
      </c>
      <c r="BE136" s="121">
        <f t="shared" si="34"/>
        <v>0</v>
      </c>
      <c r="BF136" s="121">
        <f t="shared" si="35"/>
        <v>0</v>
      </c>
      <c r="BG136" s="121">
        <f t="shared" si="36"/>
        <v>0</v>
      </c>
      <c r="BH136" s="121">
        <f t="shared" si="37"/>
        <v>0</v>
      </c>
      <c r="BI136" s="121">
        <f t="shared" si="38"/>
        <v>0</v>
      </c>
      <c r="BJ136" s="12" t="s">
        <v>111</v>
      </c>
      <c r="BK136" s="122">
        <f t="shared" si="39"/>
        <v>0</v>
      </c>
      <c r="BL136" s="12" t="s">
        <v>110</v>
      </c>
      <c r="BM136" s="12" t="s">
        <v>292</v>
      </c>
    </row>
    <row r="137" spans="2:65" s="1" customFormat="1" ht="16.5" customHeight="1" x14ac:dyDescent="0.2">
      <c r="B137" s="115"/>
      <c r="C137" s="133" t="s">
        <v>293</v>
      </c>
      <c r="D137" s="133" t="s">
        <v>105</v>
      </c>
      <c r="E137" s="134" t="s">
        <v>294</v>
      </c>
      <c r="F137" s="135" t="s">
        <v>295</v>
      </c>
      <c r="G137" s="136" t="s">
        <v>138</v>
      </c>
      <c r="H137" s="137">
        <v>205</v>
      </c>
      <c r="I137" s="117">
        <v>0</v>
      </c>
      <c r="J137" s="117">
        <f t="shared" si="30"/>
        <v>0</v>
      </c>
      <c r="K137" s="116" t="s">
        <v>109</v>
      </c>
      <c r="L137" s="23"/>
      <c r="M137" s="43" t="s">
        <v>1</v>
      </c>
      <c r="N137" s="118" t="s">
        <v>35</v>
      </c>
      <c r="O137" s="119">
        <v>0.48</v>
      </c>
      <c r="P137" s="119">
        <f t="shared" si="31"/>
        <v>98.399999999999991</v>
      </c>
      <c r="Q137" s="119">
        <v>3.3999999999999998E-3</v>
      </c>
      <c r="R137" s="119">
        <f t="shared" si="32"/>
        <v>0.69699999999999995</v>
      </c>
      <c r="S137" s="119">
        <v>0</v>
      </c>
      <c r="T137" s="120">
        <f t="shared" si="33"/>
        <v>0</v>
      </c>
      <c r="AR137" s="12" t="s">
        <v>110</v>
      </c>
      <c r="AT137" s="12" t="s">
        <v>105</v>
      </c>
      <c r="AU137" s="12" t="s">
        <v>111</v>
      </c>
      <c r="AY137" s="12" t="s">
        <v>103</v>
      </c>
      <c r="BE137" s="121">
        <f t="shared" si="34"/>
        <v>0</v>
      </c>
      <c r="BF137" s="121">
        <f t="shared" si="35"/>
        <v>0</v>
      </c>
      <c r="BG137" s="121">
        <f t="shared" si="36"/>
        <v>0</v>
      </c>
      <c r="BH137" s="121">
        <f t="shared" si="37"/>
        <v>0</v>
      </c>
      <c r="BI137" s="121">
        <f t="shared" si="38"/>
        <v>0</v>
      </c>
      <c r="BJ137" s="12" t="s">
        <v>111</v>
      </c>
      <c r="BK137" s="122">
        <f t="shared" si="39"/>
        <v>0</v>
      </c>
      <c r="BL137" s="12" t="s">
        <v>110</v>
      </c>
      <c r="BM137" s="12" t="s">
        <v>296</v>
      </c>
    </row>
    <row r="138" spans="2:65" s="1" customFormat="1" ht="16.5" customHeight="1" x14ac:dyDescent="0.2">
      <c r="B138" s="115"/>
      <c r="C138" s="133" t="s">
        <v>297</v>
      </c>
      <c r="D138" s="133" t="s">
        <v>105</v>
      </c>
      <c r="E138" s="134" t="s">
        <v>298</v>
      </c>
      <c r="F138" s="135" t="s">
        <v>299</v>
      </c>
      <c r="G138" s="136" t="s">
        <v>230</v>
      </c>
      <c r="H138" s="137">
        <v>4</v>
      </c>
      <c r="I138" s="117">
        <v>0</v>
      </c>
      <c r="J138" s="117">
        <f t="shared" si="30"/>
        <v>0</v>
      </c>
      <c r="K138" s="116" t="s">
        <v>109</v>
      </c>
      <c r="L138" s="23"/>
      <c r="M138" s="43" t="s">
        <v>1</v>
      </c>
      <c r="N138" s="118" t="s">
        <v>35</v>
      </c>
      <c r="O138" s="119">
        <v>0.23</v>
      </c>
      <c r="P138" s="119">
        <f t="shared" si="31"/>
        <v>0.92</v>
      </c>
      <c r="Q138" s="119">
        <v>5.0000000000000002E-5</v>
      </c>
      <c r="R138" s="119">
        <f t="shared" si="32"/>
        <v>2.0000000000000001E-4</v>
      </c>
      <c r="S138" s="119">
        <v>0</v>
      </c>
      <c r="T138" s="120">
        <f t="shared" si="33"/>
        <v>0</v>
      </c>
      <c r="AR138" s="12" t="s">
        <v>110</v>
      </c>
      <c r="AT138" s="12" t="s">
        <v>105</v>
      </c>
      <c r="AU138" s="12" t="s">
        <v>111</v>
      </c>
      <c r="AY138" s="12" t="s">
        <v>103</v>
      </c>
      <c r="BE138" s="121">
        <f t="shared" si="34"/>
        <v>0</v>
      </c>
      <c r="BF138" s="121">
        <f t="shared" si="35"/>
        <v>0</v>
      </c>
      <c r="BG138" s="121">
        <f t="shared" si="36"/>
        <v>0</v>
      </c>
      <c r="BH138" s="121">
        <f t="shared" si="37"/>
        <v>0</v>
      </c>
      <c r="BI138" s="121">
        <f t="shared" si="38"/>
        <v>0</v>
      </c>
      <c r="BJ138" s="12" t="s">
        <v>111</v>
      </c>
      <c r="BK138" s="122">
        <f t="shared" si="39"/>
        <v>0</v>
      </c>
      <c r="BL138" s="12" t="s">
        <v>110</v>
      </c>
      <c r="BM138" s="12" t="s">
        <v>300</v>
      </c>
    </row>
    <row r="139" spans="2:65" s="1" customFormat="1" ht="16.5" customHeight="1" x14ac:dyDescent="0.2">
      <c r="B139" s="115"/>
      <c r="C139" s="138" t="s">
        <v>301</v>
      </c>
      <c r="D139" s="138" t="s">
        <v>128</v>
      </c>
      <c r="E139" s="139" t="s">
        <v>302</v>
      </c>
      <c r="F139" s="140" t="s">
        <v>303</v>
      </c>
      <c r="G139" s="141" t="s">
        <v>230</v>
      </c>
      <c r="H139" s="142">
        <v>4</v>
      </c>
      <c r="I139" s="124">
        <v>0</v>
      </c>
      <c r="J139" s="124">
        <f t="shared" si="30"/>
        <v>0</v>
      </c>
      <c r="K139" s="123" t="s">
        <v>1</v>
      </c>
      <c r="L139" s="125"/>
      <c r="M139" s="126" t="s">
        <v>1</v>
      </c>
      <c r="N139" s="127" t="s">
        <v>35</v>
      </c>
      <c r="O139" s="119">
        <v>0</v>
      </c>
      <c r="P139" s="119">
        <f t="shared" si="31"/>
        <v>0</v>
      </c>
      <c r="Q139" s="119">
        <v>0</v>
      </c>
      <c r="R139" s="119">
        <f t="shared" si="32"/>
        <v>0</v>
      </c>
      <c r="S139" s="119">
        <v>0</v>
      </c>
      <c r="T139" s="120">
        <f t="shared" si="33"/>
        <v>0</v>
      </c>
      <c r="AR139" s="12" t="s">
        <v>132</v>
      </c>
      <c r="AT139" s="12" t="s">
        <v>128</v>
      </c>
      <c r="AU139" s="12" t="s">
        <v>111</v>
      </c>
      <c r="AY139" s="12" t="s">
        <v>103</v>
      </c>
      <c r="BE139" s="121">
        <f t="shared" si="34"/>
        <v>0</v>
      </c>
      <c r="BF139" s="121">
        <f t="shared" si="35"/>
        <v>0</v>
      </c>
      <c r="BG139" s="121">
        <f t="shared" si="36"/>
        <v>0</v>
      </c>
      <c r="BH139" s="121">
        <f t="shared" si="37"/>
        <v>0</v>
      </c>
      <c r="BI139" s="121">
        <f t="shared" si="38"/>
        <v>0</v>
      </c>
      <c r="BJ139" s="12" t="s">
        <v>111</v>
      </c>
      <c r="BK139" s="122">
        <f t="shared" si="39"/>
        <v>0</v>
      </c>
      <c r="BL139" s="12" t="s">
        <v>110</v>
      </c>
      <c r="BM139" s="12" t="s">
        <v>304</v>
      </c>
    </row>
    <row r="140" spans="2:65" s="1" customFormat="1" ht="16.5" customHeight="1" x14ac:dyDescent="0.2">
      <c r="B140" s="115"/>
      <c r="C140" s="133" t="s">
        <v>305</v>
      </c>
      <c r="D140" s="133" t="s">
        <v>105</v>
      </c>
      <c r="E140" s="134" t="s">
        <v>306</v>
      </c>
      <c r="F140" s="135" t="s">
        <v>307</v>
      </c>
      <c r="G140" s="136" t="s">
        <v>225</v>
      </c>
      <c r="H140" s="137">
        <v>48</v>
      </c>
      <c r="I140" s="117">
        <v>0</v>
      </c>
      <c r="J140" s="117">
        <f t="shared" si="30"/>
        <v>0</v>
      </c>
      <c r="K140" s="116" t="s">
        <v>109</v>
      </c>
      <c r="L140" s="23"/>
      <c r="M140" s="43" t="s">
        <v>1</v>
      </c>
      <c r="N140" s="118" t="s">
        <v>35</v>
      </c>
      <c r="O140" s="119">
        <v>0.13800000000000001</v>
      </c>
      <c r="P140" s="119">
        <f t="shared" si="31"/>
        <v>6.6240000000000006</v>
      </c>
      <c r="Q140" s="119">
        <v>0.10836999999999999</v>
      </c>
      <c r="R140" s="119">
        <f t="shared" si="32"/>
        <v>5.2017600000000002</v>
      </c>
      <c r="S140" s="119">
        <v>0</v>
      </c>
      <c r="T140" s="120">
        <f t="shared" si="33"/>
        <v>0</v>
      </c>
      <c r="AR140" s="12" t="s">
        <v>110</v>
      </c>
      <c r="AT140" s="12" t="s">
        <v>105</v>
      </c>
      <c r="AU140" s="12" t="s">
        <v>111</v>
      </c>
      <c r="AY140" s="12" t="s">
        <v>103</v>
      </c>
      <c r="BE140" s="121">
        <f t="shared" si="34"/>
        <v>0</v>
      </c>
      <c r="BF140" s="121">
        <f t="shared" si="35"/>
        <v>0</v>
      </c>
      <c r="BG140" s="121">
        <f t="shared" si="36"/>
        <v>0</v>
      </c>
      <c r="BH140" s="121">
        <f t="shared" si="37"/>
        <v>0</v>
      </c>
      <c r="BI140" s="121">
        <f t="shared" si="38"/>
        <v>0</v>
      </c>
      <c r="BJ140" s="12" t="s">
        <v>111</v>
      </c>
      <c r="BK140" s="122">
        <f t="shared" si="39"/>
        <v>0</v>
      </c>
      <c r="BL140" s="12" t="s">
        <v>110</v>
      </c>
      <c r="BM140" s="12" t="s">
        <v>308</v>
      </c>
    </row>
    <row r="141" spans="2:65" s="1" customFormat="1" ht="16.5" customHeight="1" x14ac:dyDescent="0.2">
      <c r="B141" s="115"/>
      <c r="C141" s="138" t="s">
        <v>309</v>
      </c>
      <c r="D141" s="138" t="s">
        <v>128</v>
      </c>
      <c r="E141" s="139" t="s">
        <v>310</v>
      </c>
      <c r="F141" s="140" t="s">
        <v>311</v>
      </c>
      <c r="G141" s="141" t="s">
        <v>138</v>
      </c>
      <c r="H141" s="142">
        <v>4.8</v>
      </c>
      <c r="I141" s="124">
        <v>0</v>
      </c>
      <c r="J141" s="124">
        <f t="shared" si="30"/>
        <v>0</v>
      </c>
      <c r="K141" s="123" t="s">
        <v>109</v>
      </c>
      <c r="L141" s="125"/>
      <c r="M141" s="126" t="s">
        <v>1</v>
      </c>
      <c r="N141" s="127" t="s">
        <v>35</v>
      </c>
      <c r="O141" s="119">
        <v>0</v>
      </c>
      <c r="P141" s="119">
        <f t="shared" si="31"/>
        <v>0</v>
      </c>
      <c r="Q141" s="119">
        <v>0.222</v>
      </c>
      <c r="R141" s="119">
        <f t="shared" si="32"/>
        <v>1.0655999999999999</v>
      </c>
      <c r="S141" s="119">
        <v>0</v>
      </c>
      <c r="T141" s="120">
        <f t="shared" si="33"/>
        <v>0</v>
      </c>
      <c r="AR141" s="12" t="s">
        <v>132</v>
      </c>
      <c r="AT141" s="12" t="s">
        <v>128</v>
      </c>
      <c r="AU141" s="12" t="s">
        <v>111</v>
      </c>
      <c r="AY141" s="12" t="s">
        <v>103</v>
      </c>
      <c r="BE141" s="121">
        <f t="shared" si="34"/>
        <v>0</v>
      </c>
      <c r="BF141" s="121">
        <f t="shared" si="35"/>
        <v>0</v>
      </c>
      <c r="BG141" s="121">
        <f t="shared" si="36"/>
        <v>0</v>
      </c>
      <c r="BH141" s="121">
        <f t="shared" si="37"/>
        <v>0</v>
      </c>
      <c r="BI141" s="121">
        <f t="shared" si="38"/>
        <v>0</v>
      </c>
      <c r="BJ141" s="12" t="s">
        <v>111</v>
      </c>
      <c r="BK141" s="122">
        <f t="shared" si="39"/>
        <v>0</v>
      </c>
      <c r="BL141" s="12" t="s">
        <v>110</v>
      </c>
      <c r="BM141" s="12" t="s">
        <v>312</v>
      </c>
    </row>
    <row r="142" spans="2:65" s="1" customFormat="1" ht="22.5" customHeight="1" x14ac:dyDescent="0.2">
      <c r="B142" s="115"/>
      <c r="C142" s="133" t="s">
        <v>313</v>
      </c>
      <c r="D142" s="133" t="s">
        <v>105</v>
      </c>
      <c r="E142" s="134" t="s">
        <v>314</v>
      </c>
      <c r="F142" s="135" t="s">
        <v>315</v>
      </c>
      <c r="G142" s="136" t="s">
        <v>225</v>
      </c>
      <c r="H142" s="137">
        <v>98</v>
      </c>
      <c r="I142" s="117">
        <v>0</v>
      </c>
      <c r="J142" s="117">
        <f t="shared" si="30"/>
        <v>0</v>
      </c>
      <c r="K142" s="116" t="s">
        <v>109</v>
      </c>
      <c r="L142" s="23"/>
      <c r="M142" s="43" t="s">
        <v>1</v>
      </c>
      <c r="N142" s="118" t="s">
        <v>35</v>
      </c>
      <c r="O142" s="119">
        <v>0.13400000000000001</v>
      </c>
      <c r="P142" s="119">
        <f t="shared" si="31"/>
        <v>13.132000000000001</v>
      </c>
      <c r="Q142" s="119">
        <v>9.9250000000000005E-2</v>
      </c>
      <c r="R142" s="119">
        <f t="shared" si="32"/>
        <v>9.7264999999999997</v>
      </c>
      <c r="S142" s="119">
        <v>0</v>
      </c>
      <c r="T142" s="120">
        <f t="shared" si="33"/>
        <v>0</v>
      </c>
      <c r="AR142" s="12" t="s">
        <v>110</v>
      </c>
      <c r="AT142" s="12" t="s">
        <v>105</v>
      </c>
      <c r="AU142" s="12" t="s">
        <v>111</v>
      </c>
      <c r="AY142" s="12" t="s">
        <v>103</v>
      </c>
      <c r="BE142" s="121">
        <f t="shared" si="34"/>
        <v>0</v>
      </c>
      <c r="BF142" s="121">
        <f t="shared" si="35"/>
        <v>0</v>
      </c>
      <c r="BG142" s="121">
        <f t="shared" si="36"/>
        <v>0</v>
      </c>
      <c r="BH142" s="121">
        <f t="shared" si="37"/>
        <v>0</v>
      </c>
      <c r="BI142" s="121">
        <f t="shared" si="38"/>
        <v>0</v>
      </c>
      <c r="BJ142" s="12" t="s">
        <v>111</v>
      </c>
      <c r="BK142" s="122">
        <f t="shared" si="39"/>
        <v>0</v>
      </c>
      <c r="BL142" s="12" t="s">
        <v>110</v>
      </c>
      <c r="BM142" s="12" t="s">
        <v>316</v>
      </c>
    </row>
    <row r="143" spans="2:65" s="1" customFormat="1" ht="16.5" customHeight="1" x14ac:dyDescent="0.2">
      <c r="B143" s="115"/>
      <c r="C143" s="138" t="s">
        <v>317</v>
      </c>
      <c r="D143" s="138" t="s">
        <v>128</v>
      </c>
      <c r="E143" s="139" t="s">
        <v>318</v>
      </c>
      <c r="F143" s="140" t="s">
        <v>319</v>
      </c>
      <c r="G143" s="141" t="s">
        <v>230</v>
      </c>
      <c r="H143" s="142">
        <v>101</v>
      </c>
      <c r="I143" s="124">
        <v>0</v>
      </c>
      <c r="J143" s="124">
        <f t="shared" si="30"/>
        <v>0</v>
      </c>
      <c r="K143" s="123" t="s">
        <v>109</v>
      </c>
      <c r="L143" s="125"/>
      <c r="M143" s="126" t="s">
        <v>1</v>
      </c>
      <c r="N143" s="127" t="s">
        <v>35</v>
      </c>
      <c r="O143" s="119">
        <v>0</v>
      </c>
      <c r="P143" s="119">
        <f t="shared" si="31"/>
        <v>0</v>
      </c>
      <c r="Q143" s="119">
        <v>2.3E-2</v>
      </c>
      <c r="R143" s="119">
        <f t="shared" si="32"/>
        <v>2.323</v>
      </c>
      <c r="S143" s="119">
        <v>0</v>
      </c>
      <c r="T143" s="120">
        <f t="shared" si="33"/>
        <v>0</v>
      </c>
      <c r="AR143" s="12" t="s">
        <v>132</v>
      </c>
      <c r="AT143" s="12" t="s">
        <v>128</v>
      </c>
      <c r="AU143" s="12" t="s">
        <v>111</v>
      </c>
      <c r="AY143" s="12" t="s">
        <v>103</v>
      </c>
      <c r="BE143" s="121">
        <f t="shared" si="34"/>
        <v>0</v>
      </c>
      <c r="BF143" s="121">
        <f t="shared" si="35"/>
        <v>0</v>
      </c>
      <c r="BG143" s="121">
        <f t="shared" si="36"/>
        <v>0</v>
      </c>
      <c r="BH143" s="121">
        <f t="shared" si="37"/>
        <v>0</v>
      </c>
      <c r="BI143" s="121">
        <f t="shared" si="38"/>
        <v>0</v>
      </c>
      <c r="BJ143" s="12" t="s">
        <v>111</v>
      </c>
      <c r="BK143" s="122">
        <f t="shared" si="39"/>
        <v>0</v>
      </c>
      <c r="BL143" s="12" t="s">
        <v>110</v>
      </c>
      <c r="BM143" s="12" t="s">
        <v>320</v>
      </c>
    </row>
    <row r="144" spans="2:65" s="1" customFormat="1" ht="16.5" customHeight="1" x14ac:dyDescent="0.2">
      <c r="B144" s="115"/>
      <c r="C144" s="133" t="s">
        <v>321</v>
      </c>
      <c r="D144" s="133" t="s">
        <v>105</v>
      </c>
      <c r="E144" s="134" t="s">
        <v>322</v>
      </c>
      <c r="F144" s="135" t="s">
        <v>323</v>
      </c>
      <c r="G144" s="136" t="s">
        <v>225</v>
      </c>
      <c r="H144" s="137">
        <v>522</v>
      </c>
      <c r="I144" s="117">
        <v>0</v>
      </c>
      <c r="J144" s="117">
        <f t="shared" si="30"/>
        <v>0</v>
      </c>
      <c r="K144" s="116" t="s">
        <v>207</v>
      </c>
      <c r="L144" s="23"/>
      <c r="M144" s="43" t="s">
        <v>1</v>
      </c>
      <c r="N144" s="118" t="s">
        <v>35</v>
      </c>
      <c r="O144" s="119">
        <v>0.221</v>
      </c>
      <c r="P144" s="119">
        <f t="shared" si="31"/>
        <v>115.36199999999999</v>
      </c>
      <c r="Q144" s="119">
        <v>0.13830999999999999</v>
      </c>
      <c r="R144" s="119">
        <f t="shared" si="32"/>
        <v>72.197819999999993</v>
      </c>
      <c r="S144" s="119">
        <v>0</v>
      </c>
      <c r="T144" s="120">
        <f t="shared" si="33"/>
        <v>0</v>
      </c>
      <c r="AR144" s="12" t="s">
        <v>110</v>
      </c>
      <c r="AT144" s="12" t="s">
        <v>105</v>
      </c>
      <c r="AU144" s="12" t="s">
        <v>111</v>
      </c>
      <c r="AY144" s="12" t="s">
        <v>103</v>
      </c>
      <c r="BE144" s="121">
        <f t="shared" si="34"/>
        <v>0</v>
      </c>
      <c r="BF144" s="121">
        <f t="shared" si="35"/>
        <v>0</v>
      </c>
      <c r="BG144" s="121">
        <f t="shared" si="36"/>
        <v>0</v>
      </c>
      <c r="BH144" s="121">
        <f t="shared" si="37"/>
        <v>0</v>
      </c>
      <c r="BI144" s="121">
        <f t="shared" si="38"/>
        <v>0</v>
      </c>
      <c r="BJ144" s="12" t="s">
        <v>111</v>
      </c>
      <c r="BK144" s="122">
        <f t="shared" si="39"/>
        <v>0</v>
      </c>
      <c r="BL144" s="12" t="s">
        <v>110</v>
      </c>
      <c r="BM144" s="12" t="s">
        <v>324</v>
      </c>
    </row>
    <row r="145" spans="2:65" s="1" customFormat="1" ht="16.5" customHeight="1" x14ac:dyDescent="0.2">
      <c r="B145" s="115"/>
      <c r="C145" s="138" t="s">
        <v>325</v>
      </c>
      <c r="D145" s="138" t="s">
        <v>128</v>
      </c>
      <c r="E145" s="139" t="s">
        <v>326</v>
      </c>
      <c r="F145" s="140" t="s">
        <v>366</v>
      </c>
      <c r="G145" s="141" t="s">
        <v>225</v>
      </c>
      <c r="H145" s="142">
        <v>518</v>
      </c>
      <c r="I145" s="124">
        <v>0</v>
      </c>
      <c r="J145" s="124">
        <f t="shared" si="30"/>
        <v>0</v>
      </c>
      <c r="K145" s="123" t="s">
        <v>207</v>
      </c>
      <c r="L145" s="125"/>
      <c r="M145" s="126" t="s">
        <v>1</v>
      </c>
      <c r="N145" s="127" t="s">
        <v>35</v>
      </c>
      <c r="O145" s="119">
        <v>0</v>
      </c>
      <c r="P145" s="119">
        <f t="shared" si="31"/>
        <v>0</v>
      </c>
      <c r="Q145" s="119">
        <v>0.2</v>
      </c>
      <c r="R145" s="119">
        <f t="shared" si="32"/>
        <v>103.60000000000001</v>
      </c>
      <c r="S145" s="119">
        <v>0</v>
      </c>
      <c r="T145" s="120">
        <f t="shared" si="33"/>
        <v>0</v>
      </c>
      <c r="AR145" s="12" t="s">
        <v>132</v>
      </c>
      <c r="AT145" s="12" t="s">
        <v>128</v>
      </c>
      <c r="AU145" s="12" t="s">
        <v>111</v>
      </c>
      <c r="AY145" s="12" t="s">
        <v>103</v>
      </c>
      <c r="BE145" s="121">
        <f t="shared" si="34"/>
        <v>0</v>
      </c>
      <c r="BF145" s="121">
        <f t="shared" si="35"/>
        <v>0</v>
      </c>
      <c r="BG145" s="121">
        <f t="shared" si="36"/>
        <v>0</v>
      </c>
      <c r="BH145" s="121">
        <f t="shared" si="37"/>
        <v>0</v>
      </c>
      <c r="BI145" s="121">
        <f t="shared" si="38"/>
        <v>0</v>
      </c>
      <c r="BJ145" s="12" t="s">
        <v>111</v>
      </c>
      <c r="BK145" s="122">
        <f t="shared" si="39"/>
        <v>0</v>
      </c>
      <c r="BL145" s="12" t="s">
        <v>110</v>
      </c>
      <c r="BM145" s="12" t="s">
        <v>327</v>
      </c>
    </row>
    <row r="146" spans="2:65" s="1" customFormat="1" ht="16.5" customHeight="1" x14ac:dyDescent="0.2">
      <c r="B146" s="115"/>
      <c r="C146" s="138" t="s">
        <v>328</v>
      </c>
      <c r="D146" s="138" t="s">
        <v>128</v>
      </c>
      <c r="E146" s="139" t="s">
        <v>329</v>
      </c>
      <c r="F146" s="140" t="s">
        <v>367</v>
      </c>
      <c r="G146" s="141" t="s">
        <v>225</v>
      </c>
      <c r="H146" s="142">
        <v>9</v>
      </c>
      <c r="I146" s="124">
        <v>0</v>
      </c>
      <c r="J146" s="124">
        <f t="shared" si="30"/>
        <v>0</v>
      </c>
      <c r="K146" s="123" t="s">
        <v>1</v>
      </c>
      <c r="L146" s="125"/>
      <c r="M146" s="126" t="s">
        <v>1</v>
      </c>
      <c r="N146" s="127" t="s">
        <v>35</v>
      </c>
      <c r="O146" s="119">
        <v>0</v>
      </c>
      <c r="P146" s="119">
        <f t="shared" si="31"/>
        <v>0</v>
      </c>
      <c r="Q146" s="119">
        <v>0.2</v>
      </c>
      <c r="R146" s="119">
        <f t="shared" si="32"/>
        <v>1.8</v>
      </c>
      <c r="S146" s="119">
        <v>0</v>
      </c>
      <c r="T146" s="120">
        <f t="shared" si="33"/>
        <v>0</v>
      </c>
      <c r="AR146" s="12" t="s">
        <v>132</v>
      </c>
      <c r="AT146" s="12" t="s">
        <v>128</v>
      </c>
      <c r="AU146" s="12" t="s">
        <v>111</v>
      </c>
      <c r="AY146" s="12" t="s">
        <v>103</v>
      </c>
      <c r="BE146" s="121">
        <f t="shared" si="34"/>
        <v>0</v>
      </c>
      <c r="BF146" s="121">
        <f t="shared" si="35"/>
        <v>0</v>
      </c>
      <c r="BG146" s="121">
        <f t="shared" si="36"/>
        <v>0</v>
      </c>
      <c r="BH146" s="121">
        <f t="shared" si="37"/>
        <v>0</v>
      </c>
      <c r="BI146" s="121">
        <f t="shared" si="38"/>
        <v>0</v>
      </c>
      <c r="BJ146" s="12" t="s">
        <v>111</v>
      </c>
      <c r="BK146" s="122">
        <f t="shared" si="39"/>
        <v>0</v>
      </c>
      <c r="BL146" s="12" t="s">
        <v>110</v>
      </c>
      <c r="BM146" s="12" t="s">
        <v>330</v>
      </c>
    </row>
    <row r="147" spans="2:65" s="1" customFormat="1" ht="16.5" customHeight="1" x14ac:dyDescent="0.2">
      <c r="B147" s="115"/>
      <c r="C147" s="133" t="s">
        <v>331</v>
      </c>
      <c r="D147" s="133" t="s">
        <v>105</v>
      </c>
      <c r="E147" s="134" t="s">
        <v>332</v>
      </c>
      <c r="F147" s="135" t="s">
        <v>333</v>
      </c>
      <c r="G147" s="136" t="s">
        <v>225</v>
      </c>
      <c r="H147" s="137">
        <v>75</v>
      </c>
      <c r="I147" s="117">
        <v>0</v>
      </c>
      <c r="J147" s="117">
        <f t="shared" si="30"/>
        <v>0</v>
      </c>
      <c r="K147" s="116" t="s">
        <v>163</v>
      </c>
      <c r="L147" s="23"/>
      <c r="M147" s="43" t="s">
        <v>1</v>
      </c>
      <c r="N147" s="118" t="s">
        <v>35</v>
      </c>
      <c r="O147" s="119">
        <v>0.03</v>
      </c>
      <c r="P147" s="119">
        <f t="shared" si="31"/>
        <v>2.25</v>
      </c>
      <c r="Q147" s="119">
        <v>2.0000000000000002E-5</v>
      </c>
      <c r="R147" s="119">
        <f t="shared" si="32"/>
        <v>1.5E-3</v>
      </c>
      <c r="S147" s="119">
        <v>0</v>
      </c>
      <c r="T147" s="120">
        <f t="shared" si="33"/>
        <v>0</v>
      </c>
      <c r="AR147" s="12" t="s">
        <v>110</v>
      </c>
      <c r="AT147" s="12" t="s">
        <v>105</v>
      </c>
      <c r="AU147" s="12" t="s">
        <v>111</v>
      </c>
      <c r="AY147" s="12" t="s">
        <v>103</v>
      </c>
      <c r="BE147" s="121">
        <f t="shared" si="34"/>
        <v>0</v>
      </c>
      <c r="BF147" s="121">
        <f t="shared" si="35"/>
        <v>0</v>
      </c>
      <c r="BG147" s="121">
        <f t="shared" si="36"/>
        <v>0</v>
      </c>
      <c r="BH147" s="121">
        <f t="shared" si="37"/>
        <v>0</v>
      </c>
      <c r="BI147" s="121">
        <f t="shared" si="38"/>
        <v>0</v>
      </c>
      <c r="BJ147" s="12" t="s">
        <v>111</v>
      </c>
      <c r="BK147" s="122">
        <f t="shared" si="39"/>
        <v>0</v>
      </c>
      <c r="BL147" s="12" t="s">
        <v>110</v>
      </c>
      <c r="BM147" s="12" t="s">
        <v>334</v>
      </c>
    </row>
    <row r="148" spans="2:65" s="1" customFormat="1" ht="16.5" customHeight="1" x14ac:dyDescent="0.2">
      <c r="B148" s="115"/>
      <c r="C148" s="133" t="s">
        <v>335</v>
      </c>
      <c r="D148" s="133" t="s">
        <v>105</v>
      </c>
      <c r="E148" s="134" t="s">
        <v>336</v>
      </c>
      <c r="F148" s="135" t="s">
        <v>337</v>
      </c>
      <c r="G148" s="136" t="s">
        <v>225</v>
      </c>
      <c r="H148" s="137">
        <v>130</v>
      </c>
      <c r="I148" s="117">
        <v>0</v>
      </c>
      <c r="J148" s="117">
        <f t="shared" si="30"/>
        <v>0</v>
      </c>
      <c r="K148" s="116" t="s">
        <v>1</v>
      </c>
      <c r="L148" s="23"/>
      <c r="M148" s="43" t="s">
        <v>1</v>
      </c>
      <c r="N148" s="118" t="s">
        <v>35</v>
      </c>
      <c r="O148" s="119">
        <v>6.6839999999999997E-2</v>
      </c>
      <c r="P148" s="119">
        <f t="shared" si="31"/>
        <v>8.6891999999999996</v>
      </c>
      <c r="Q148" s="119">
        <v>1.6800000000000001E-3</v>
      </c>
      <c r="R148" s="119">
        <f t="shared" si="32"/>
        <v>0.21840000000000001</v>
      </c>
      <c r="S148" s="119">
        <v>0</v>
      </c>
      <c r="T148" s="120">
        <f t="shared" si="33"/>
        <v>0</v>
      </c>
      <c r="AR148" s="12" t="s">
        <v>110</v>
      </c>
      <c r="AT148" s="12" t="s">
        <v>105</v>
      </c>
      <c r="AU148" s="12" t="s">
        <v>111</v>
      </c>
      <c r="AY148" s="12" t="s">
        <v>103</v>
      </c>
      <c r="BE148" s="121">
        <f t="shared" si="34"/>
        <v>0</v>
      </c>
      <c r="BF148" s="121">
        <f t="shared" si="35"/>
        <v>0</v>
      </c>
      <c r="BG148" s="121">
        <f t="shared" si="36"/>
        <v>0</v>
      </c>
      <c r="BH148" s="121">
        <f t="shared" si="37"/>
        <v>0</v>
      </c>
      <c r="BI148" s="121">
        <f t="shared" si="38"/>
        <v>0</v>
      </c>
      <c r="BJ148" s="12" t="s">
        <v>111</v>
      </c>
      <c r="BK148" s="122">
        <f t="shared" si="39"/>
        <v>0</v>
      </c>
      <c r="BL148" s="12" t="s">
        <v>110</v>
      </c>
      <c r="BM148" s="12" t="s">
        <v>338</v>
      </c>
    </row>
    <row r="149" spans="2:65" s="1" customFormat="1" ht="16.5" customHeight="1" x14ac:dyDescent="0.2">
      <c r="B149" s="115"/>
      <c r="C149" s="133" t="s">
        <v>339</v>
      </c>
      <c r="D149" s="133" t="s">
        <v>105</v>
      </c>
      <c r="E149" s="134" t="s">
        <v>340</v>
      </c>
      <c r="F149" s="135" t="s">
        <v>341</v>
      </c>
      <c r="G149" s="136" t="s">
        <v>230</v>
      </c>
      <c r="H149" s="137">
        <v>1</v>
      </c>
      <c r="I149" s="117">
        <v>0</v>
      </c>
      <c r="J149" s="117">
        <f t="shared" si="30"/>
        <v>0</v>
      </c>
      <c r="K149" s="116" t="s">
        <v>109</v>
      </c>
      <c r="L149" s="23"/>
      <c r="M149" s="43" t="s">
        <v>1</v>
      </c>
      <c r="N149" s="118" t="s">
        <v>35</v>
      </c>
      <c r="O149" s="119">
        <v>0.53100000000000003</v>
      </c>
      <c r="P149" s="119">
        <f t="shared" si="31"/>
        <v>0.53100000000000003</v>
      </c>
      <c r="Q149" s="119">
        <v>0</v>
      </c>
      <c r="R149" s="119">
        <f t="shared" si="32"/>
        <v>0</v>
      </c>
      <c r="S149" s="119">
        <v>8.2000000000000003E-2</v>
      </c>
      <c r="T149" s="120">
        <f t="shared" si="33"/>
        <v>8.2000000000000003E-2</v>
      </c>
      <c r="AR149" s="12" t="s">
        <v>110</v>
      </c>
      <c r="AT149" s="12" t="s">
        <v>105</v>
      </c>
      <c r="AU149" s="12" t="s">
        <v>111</v>
      </c>
      <c r="AY149" s="12" t="s">
        <v>103</v>
      </c>
      <c r="BE149" s="121">
        <f t="shared" si="34"/>
        <v>0</v>
      </c>
      <c r="BF149" s="121">
        <f t="shared" si="35"/>
        <v>0</v>
      </c>
      <c r="BG149" s="121">
        <f t="shared" si="36"/>
        <v>0</v>
      </c>
      <c r="BH149" s="121">
        <f t="shared" si="37"/>
        <v>0</v>
      </c>
      <c r="BI149" s="121">
        <f t="shared" si="38"/>
        <v>0</v>
      </c>
      <c r="BJ149" s="12" t="s">
        <v>111</v>
      </c>
      <c r="BK149" s="122">
        <f t="shared" si="39"/>
        <v>0</v>
      </c>
      <c r="BL149" s="12" t="s">
        <v>110</v>
      </c>
      <c r="BM149" s="12" t="s">
        <v>342</v>
      </c>
    </row>
    <row r="150" spans="2:65" s="1" customFormat="1" ht="16.5" customHeight="1" x14ac:dyDescent="0.2">
      <c r="B150" s="115"/>
      <c r="C150" s="133" t="s">
        <v>343</v>
      </c>
      <c r="D150" s="133" t="s">
        <v>105</v>
      </c>
      <c r="E150" s="134" t="s">
        <v>344</v>
      </c>
      <c r="F150" s="135" t="s">
        <v>345</v>
      </c>
      <c r="G150" s="136" t="s">
        <v>131</v>
      </c>
      <c r="H150" s="137">
        <v>8.2000000000000003E-2</v>
      </c>
      <c r="I150" s="117">
        <v>0</v>
      </c>
      <c r="J150" s="117">
        <f t="shared" si="30"/>
        <v>0</v>
      </c>
      <c r="K150" s="116" t="s">
        <v>1</v>
      </c>
      <c r="L150" s="23"/>
      <c r="M150" s="43" t="s">
        <v>1</v>
      </c>
      <c r="N150" s="118" t="s">
        <v>35</v>
      </c>
      <c r="O150" s="119">
        <v>3.1E-2</v>
      </c>
      <c r="P150" s="119">
        <f t="shared" si="31"/>
        <v>2.542E-3</v>
      </c>
      <c r="Q150" s="119">
        <v>0</v>
      </c>
      <c r="R150" s="119">
        <f t="shared" si="32"/>
        <v>0</v>
      </c>
      <c r="S150" s="119">
        <v>0</v>
      </c>
      <c r="T150" s="120">
        <f t="shared" si="33"/>
        <v>0</v>
      </c>
      <c r="AR150" s="12" t="s">
        <v>110</v>
      </c>
      <c r="AT150" s="12" t="s">
        <v>105</v>
      </c>
      <c r="AU150" s="12" t="s">
        <v>111</v>
      </c>
      <c r="AY150" s="12" t="s">
        <v>103</v>
      </c>
      <c r="BE150" s="121">
        <f t="shared" si="34"/>
        <v>0</v>
      </c>
      <c r="BF150" s="121">
        <f t="shared" si="35"/>
        <v>0</v>
      </c>
      <c r="BG150" s="121">
        <f t="shared" si="36"/>
        <v>0</v>
      </c>
      <c r="BH150" s="121">
        <f t="shared" si="37"/>
        <v>0</v>
      </c>
      <c r="BI150" s="121">
        <f t="shared" si="38"/>
        <v>0</v>
      </c>
      <c r="BJ150" s="12" t="s">
        <v>111</v>
      </c>
      <c r="BK150" s="122">
        <f t="shared" si="39"/>
        <v>0</v>
      </c>
      <c r="BL150" s="12" t="s">
        <v>110</v>
      </c>
      <c r="BM150" s="12" t="s">
        <v>346</v>
      </c>
    </row>
    <row r="151" spans="2:65" s="1" customFormat="1" ht="16.5" customHeight="1" x14ac:dyDescent="0.2">
      <c r="B151" s="115"/>
      <c r="C151" s="133" t="s">
        <v>347</v>
      </c>
      <c r="D151" s="133" t="s">
        <v>105</v>
      </c>
      <c r="E151" s="134" t="s">
        <v>348</v>
      </c>
      <c r="F151" s="135" t="s">
        <v>349</v>
      </c>
      <c r="G151" s="136" t="s">
        <v>131</v>
      </c>
      <c r="H151" s="137">
        <v>1.5580000000000001</v>
      </c>
      <c r="I151" s="117">
        <v>0</v>
      </c>
      <c r="J151" s="117">
        <f t="shared" si="30"/>
        <v>0</v>
      </c>
      <c r="K151" s="116" t="s">
        <v>1</v>
      </c>
      <c r="L151" s="23"/>
      <c r="M151" s="43" t="s">
        <v>1</v>
      </c>
      <c r="N151" s="118" t="s">
        <v>35</v>
      </c>
      <c r="O151" s="119">
        <v>6.0000000000000001E-3</v>
      </c>
      <c r="P151" s="119">
        <f t="shared" si="31"/>
        <v>9.3480000000000004E-3</v>
      </c>
      <c r="Q151" s="119">
        <v>0</v>
      </c>
      <c r="R151" s="119">
        <f t="shared" si="32"/>
        <v>0</v>
      </c>
      <c r="S151" s="119">
        <v>0</v>
      </c>
      <c r="T151" s="120">
        <f t="shared" si="33"/>
        <v>0</v>
      </c>
      <c r="AR151" s="12" t="s">
        <v>110</v>
      </c>
      <c r="AT151" s="12" t="s">
        <v>105</v>
      </c>
      <c r="AU151" s="12" t="s">
        <v>111</v>
      </c>
      <c r="AY151" s="12" t="s">
        <v>103</v>
      </c>
      <c r="BE151" s="121">
        <f t="shared" si="34"/>
        <v>0</v>
      </c>
      <c r="BF151" s="121">
        <f t="shared" si="35"/>
        <v>0</v>
      </c>
      <c r="BG151" s="121">
        <f t="shared" si="36"/>
        <v>0</v>
      </c>
      <c r="BH151" s="121">
        <f t="shared" si="37"/>
        <v>0</v>
      </c>
      <c r="BI151" s="121">
        <f t="shared" si="38"/>
        <v>0</v>
      </c>
      <c r="BJ151" s="12" t="s">
        <v>111</v>
      </c>
      <c r="BK151" s="122">
        <f t="shared" si="39"/>
        <v>0</v>
      </c>
      <c r="BL151" s="12" t="s">
        <v>110</v>
      </c>
      <c r="BM151" s="12" t="s">
        <v>350</v>
      </c>
    </row>
    <row r="152" spans="2:65" s="1" customFormat="1" ht="16.5" customHeight="1" x14ac:dyDescent="0.2">
      <c r="B152" s="115"/>
      <c r="C152" s="133" t="s">
        <v>351</v>
      </c>
      <c r="D152" s="133" t="s">
        <v>105</v>
      </c>
      <c r="E152" s="134" t="s">
        <v>352</v>
      </c>
      <c r="F152" s="135" t="s">
        <v>353</v>
      </c>
      <c r="G152" s="136" t="s">
        <v>131</v>
      </c>
      <c r="H152" s="137">
        <v>8.2000000000000003E-2</v>
      </c>
      <c r="I152" s="117">
        <v>0</v>
      </c>
      <c r="J152" s="117">
        <f t="shared" si="30"/>
        <v>0</v>
      </c>
      <c r="K152" s="116" t="s">
        <v>1</v>
      </c>
      <c r="L152" s="23"/>
      <c r="M152" s="43" t="s">
        <v>1</v>
      </c>
      <c r="N152" s="118" t="s">
        <v>35</v>
      </c>
      <c r="O152" s="119">
        <v>0.14899999999999999</v>
      </c>
      <c r="P152" s="119">
        <f t="shared" si="31"/>
        <v>1.2218E-2</v>
      </c>
      <c r="Q152" s="119">
        <v>0</v>
      </c>
      <c r="R152" s="119">
        <f t="shared" si="32"/>
        <v>0</v>
      </c>
      <c r="S152" s="119">
        <v>0</v>
      </c>
      <c r="T152" s="120">
        <f t="shared" si="33"/>
        <v>0</v>
      </c>
      <c r="AR152" s="12" t="s">
        <v>110</v>
      </c>
      <c r="AT152" s="12" t="s">
        <v>105</v>
      </c>
      <c r="AU152" s="12" t="s">
        <v>111</v>
      </c>
      <c r="AY152" s="12" t="s">
        <v>103</v>
      </c>
      <c r="BE152" s="121">
        <f t="shared" si="34"/>
        <v>0</v>
      </c>
      <c r="BF152" s="121">
        <f t="shared" si="35"/>
        <v>0</v>
      </c>
      <c r="BG152" s="121">
        <f t="shared" si="36"/>
        <v>0</v>
      </c>
      <c r="BH152" s="121">
        <f t="shared" si="37"/>
        <v>0</v>
      </c>
      <c r="BI152" s="121">
        <f t="shared" si="38"/>
        <v>0</v>
      </c>
      <c r="BJ152" s="12" t="s">
        <v>111</v>
      </c>
      <c r="BK152" s="122">
        <f t="shared" si="39"/>
        <v>0</v>
      </c>
      <c r="BL152" s="12" t="s">
        <v>110</v>
      </c>
      <c r="BM152" s="12" t="s">
        <v>354</v>
      </c>
    </row>
    <row r="153" spans="2:65" s="1" customFormat="1" ht="16.5" customHeight="1" x14ac:dyDescent="0.2">
      <c r="B153" s="115"/>
      <c r="C153" s="133" t="s">
        <v>355</v>
      </c>
      <c r="D153" s="133" t="s">
        <v>105</v>
      </c>
      <c r="E153" s="134" t="s">
        <v>356</v>
      </c>
      <c r="F153" s="135" t="s">
        <v>357</v>
      </c>
      <c r="G153" s="136" t="s">
        <v>108</v>
      </c>
      <c r="H153" s="137">
        <v>29</v>
      </c>
      <c r="I153" s="117">
        <v>0</v>
      </c>
      <c r="J153" s="117">
        <f t="shared" si="30"/>
        <v>0</v>
      </c>
      <c r="K153" s="116" t="s">
        <v>1</v>
      </c>
      <c r="L153" s="23"/>
      <c r="M153" s="43" t="s">
        <v>1</v>
      </c>
      <c r="N153" s="118" t="s">
        <v>35</v>
      </c>
      <c r="O153" s="119">
        <v>0.14899999999999999</v>
      </c>
      <c r="P153" s="119">
        <f t="shared" si="31"/>
        <v>4.3209999999999997</v>
      </c>
      <c r="Q153" s="119">
        <v>0</v>
      </c>
      <c r="R153" s="119">
        <f t="shared" si="32"/>
        <v>0</v>
      </c>
      <c r="S153" s="119">
        <v>0</v>
      </c>
      <c r="T153" s="120">
        <f t="shared" si="33"/>
        <v>0</v>
      </c>
      <c r="AR153" s="12" t="s">
        <v>110</v>
      </c>
      <c r="AT153" s="12" t="s">
        <v>105</v>
      </c>
      <c r="AU153" s="12" t="s">
        <v>111</v>
      </c>
      <c r="AY153" s="12" t="s">
        <v>103</v>
      </c>
      <c r="BE153" s="121">
        <f t="shared" si="34"/>
        <v>0</v>
      </c>
      <c r="BF153" s="121">
        <f t="shared" si="35"/>
        <v>0</v>
      </c>
      <c r="BG153" s="121">
        <f t="shared" si="36"/>
        <v>0</v>
      </c>
      <c r="BH153" s="121">
        <f t="shared" si="37"/>
        <v>0</v>
      </c>
      <c r="BI153" s="121">
        <f t="shared" si="38"/>
        <v>0</v>
      </c>
      <c r="BJ153" s="12" t="s">
        <v>111</v>
      </c>
      <c r="BK153" s="122">
        <f t="shared" si="39"/>
        <v>0</v>
      </c>
      <c r="BL153" s="12" t="s">
        <v>110</v>
      </c>
      <c r="BM153" s="12" t="s">
        <v>358</v>
      </c>
    </row>
    <row r="154" spans="2:65" s="10" customFormat="1" ht="22.9" customHeight="1" x14ac:dyDescent="0.2">
      <c r="B154" s="103"/>
      <c r="C154" s="143"/>
      <c r="D154" s="144" t="s">
        <v>62</v>
      </c>
      <c r="E154" s="145" t="s">
        <v>359</v>
      </c>
      <c r="F154" s="145" t="s">
        <v>360</v>
      </c>
      <c r="G154" s="143"/>
      <c r="H154" s="143"/>
      <c r="J154" s="114">
        <f>BK154</f>
        <v>0</v>
      </c>
      <c r="L154" s="103"/>
      <c r="M154" s="107"/>
      <c r="N154" s="108"/>
      <c r="O154" s="108"/>
      <c r="P154" s="109">
        <f>P155</f>
        <v>33.385709999999996</v>
      </c>
      <c r="Q154" s="108"/>
      <c r="R154" s="109">
        <f>R155</f>
        <v>0</v>
      </c>
      <c r="S154" s="108"/>
      <c r="T154" s="110">
        <f>T155</f>
        <v>0</v>
      </c>
      <c r="AR154" s="104" t="s">
        <v>71</v>
      </c>
      <c r="AT154" s="111" t="s">
        <v>62</v>
      </c>
      <c r="AU154" s="111" t="s">
        <v>71</v>
      </c>
      <c r="AY154" s="104" t="s">
        <v>103</v>
      </c>
      <c r="BK154" s="112">
        <f>BK155</f>
        <v>0</v>
      </c>
    </row>
    <row r="155" spans="2:65" s="1" customFormat="1" ht="16.5" customHeight="1" x14ac:dyDescent="0.2">
      <c r="B155" s="115"/>
      <c r="C155" s="133" t="s">
        <v>361</v>
      </c>
      <c r="D155" s="133" t="s">
        <v>105</v>
      </c>
      <c r="E155" s="134" t="s">
        <v>362</v>
      </c>
      <c r="F155" s="135" t="s">
        <v>363</v>
      </c>
      <c r="G155" s="136" t="s">
        <v>131</v>
      </c>
      <c r="H155" s="137">
        <v>1112.857</v>
      </c>
      <c r="I155" s="117">
        <v>0</v>
      </c>
      <c r="J155" s="117">
        <f>ROUND(I155*H155,3)</f>
        <v>0</v>
      </c>
      <c r="K155" s="116" t="s">
        <v>1</v>
      </c>
      <c r="L155" s="23"/>
      <c r="M155" s="128" t="s">
        <v>1</v>
      </c>
      <c r="N155" s="129" t="s">
        <v>35</v>
      </c>
      <c r="O155" s="130">
        <v>0.03</v>
      </c>
      <c r="P155" s="130">
        <f>O155*H155</f>
        <v>33.385709999999996</v>
      </c>
      <c r="Q155" s="130">
        <v>0</v>
      </c>
      <c r="R155" s="130">
        <f>Q155*H155</f>
        <v>0</v>
      </c>
      <c r="S155" s="130">
        <v>0</v>
      </c>
      <c r="T155" s="131">
        <f>S155*H155</f>
        <v>0</v>
      </c>
      <c r="AR155" s="12" t="s">
        <v>110</v>
      </c>
      <c r="AT155" s="12" t="s">
        <v>105</v>
      </c>
      <c r="AU155" s="12" t="s">
        <v>111</v>
      </c>
      <c r="AY155" s="12" t="s">
        <v>103</v>
      </c>
      <c r="BE155" s="121">
        <f>IF(N155="základná",J155,0)</f>
        <v>0</v>
      </c>
      <c r="BF155" s="121">
        <f>IF(N155="znížená",J155,0)</f>
        <v>0</v>
      </c>
      <c r="BG155" s="121">
        <f>IF(N155="zákl. prenesená",J155,0)</f>
        <v>0</v>
      </c>
      <c r="BH155" s="121">
        <f>IF(N155="zníž. prenesená",J155,0)</f>
        <v>0</v>
      </c>
      <c r="BI155" s="121">
        <f>IF(N155="nulová",J155,0)</f>
        <v>0</v>
      </c>
      <c r="BJ155" s="12" t="s">
        <v>111</v>
      </c>
      <c r="BK155" s="122">
        <f>ROUND(I155*H155,3)</f>
        <v>0</v>
      </c>
      <c r="BL155" s="12" t="s">
        <v>110</v>
      </c>
      <c r="BM155" s="12" t="s">
        <v>364</v>
      </c>
    </row>
    <row r="156" spans="2:65" s="1" customFormat="1" ht="6.95" customHeight="1" x14ac:dyDescent="0.2">
      <c r="B156" s="33"/>
      <c r="C156" s="34"/>
      <c r="D156" s="34"/>
      <c r="E156" s="34"/>
      <c r="F156" s="34"/>
      <c r="G156" s="34"/>
      <c r="H156" s="34"/>
      <c r="I156" s="34"/>
      <c r="J156" s="34"/>
      <c r="K156" s="34"/>
      <c r="L156" s="23"/>
    </row>
  </sheetData>
  <sheetProtection algorithmName="SHA-512" hashValue="3XMdWLyX3W1vlTK1BIIILC3VDi5clWpWV8PavrgdbfX6QL2u+WhnrmKAbcaHtPo1kbi36ZcTFl1gtr4hrbyqVA==" saltValue="P0g/BTLrAQtpCW9boiJYEw==" spinCount="100000" sheet="1" objects="1" scenarios="1"/>
  <autoFilter ref="C85:K155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103 - Chodníky</vt:lpstr>
      <vt:lpstr>'103 - Chodníky'!Názvy_tlače</vt:lpstr>
      <vt:lpstr>'Rekapitulácia stavby'!Názvy_tlače</vt:lpstr>
      <vt:lpstr>'103 - Chodníky'!Oblasť_tlače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Vlado-HP\Vlado</dc:creator>
  <cp:lastModifiedBy>Vlado</cp:lastModifiedBy>
  <dcterms:created xsi:type="dcterms:W3CDTF">2019-05-22T08:17:31Z</dcterms:created>
  <dcterms:modified xsi:type="dcterms:W3CDTF">2019-07-08T09:16:14Z</dcterms:modified>
</cp:coreProperties>
</file>